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J:\DAL - Filière FOURNITURES MEDICALES (Filière FRME)\1 - MARCHES GHT 72 FRME\26-004 AO FILTRES 27 - FILTRES ET CIRCUITS DE VENTILATION\1-DCE\"/>
    </mc:Choice>
  </mc:AlternateContent>
  <bookViews>
    <workbookView xWindow="240" yWindow="120" windowWidth="9135" windowHeight="4455" tabRatio="817"/>
  </bookViews>
  <sheets>
    <sheet name="lot 1" sheetId="7" r:id="rId1"/>
    <sheet name="lot 2" sheetId="18" r:id="rId2"/>
    <sheet name="lot 3" sheetId="19" r:id="rId3"/>
    <sheet name="lot 4" sheetId="23" r:id="rId4"/>
    <sheet name="lot 5" sheetId="24" r:id="rId5"/>
    <sheet name="lot 6" sheetId="31" r:id="rId6"/>
    <sheet name="lot 7" sheetId="26" r:id="rId7"/>
    <sheet name="lot 8" sheetId="25" r:id="rId8"/>
    <sheet name="lot 9" sheetId="52" r:id="rId9"/>
    <sheet name="lot 10" sheetId="32" r:id="rId10"/>
    <sheet name="lot 11" sheetId="33" r:id="rId11"/>
    <sheet name="lot 12" sheetId="27" r:id="rId12"/>
    <sheet name="lot 13" sheetId="51" r:id="rId13"/>
    <sheet name="lot 14" sheetId="40" r:id="rId14"/>
    <sheet name="lot 15" sheetId="42" r:id="rId15"/>
    <sheet name="lot 16" sheetId="44" r:id="rId16"/>
    <sheet name="lot 17" sheetId="45" r:id="rId17"/>
    <sheet name="lot 18" sheetId="46" r:id="rId18"/>
    <sheet name="lot 19" sheetId="47" r:id="rId19"/>
    <sheet name="lot 20" sheetId="56" r:id="rId20"/>
    <sheet name="lot 21" sheetId="55" r:id="rId21"/>
  </sheets>
  <definedNames>
    <definedName name="_xlnm.Print_Titles" localSheetId="0">'lot 1'!$11:$12</definedName>
    <definedName name="_xlnm.Print_Titles" localSheetId="9">'lot 10'!$11:$12</definedName>
    <definedName name="_xlnm.Print_Titles" localSheetId="10">'lot 11'!$11:$12</definedName>
    <definedName name="_xlnm.Print_Titles" localSheetId="11">'lot 12'!$11:$12</definedName>
    <definedName name="_xlnm.Print_Titles" localSheetId="12">'lot 13'!$11:$12</definedName>
    <definedName name="_xlnm.Print_Titles" localSheetId="13">'lot 14'!$11:$12</definedName>
    <definedName name="_xlnm.Print_Titles" localSheetId="14">'lot 15'!$11:$12</definedName>
    <definedName name="_xlnm.Print_Titles" localSheetId="15">'lot 16'!$11:$12</definedName>
    <definedName name="_xlnm.Print_Titles" localSheetId="16">'lot 17'!$11:$12</definedName>
    <definedName name="_xlnm.Print_Titles" localSheetId="17">'lot 18'!$11:$12</definedName>
    <definedName name="_xlnm.Print_Titles" localSheetId="18">'lot 19'!$11:$12</definedName>
    <definedName name="_xlnm.Print_Titles" localSheetId="1">'lot 2'!$11:$12</definedName>
    <definedName name="_xlnm.Print_Titles" localSheetId="19">'lot 20'!$11:$12</definedName>
    <definedName name="_xlnm.Print_Titles" localSheetId="20">'lot 21'!$11:$12</definedName>
    <definedName name="_xlnm.Print_Titles" localSheetId="2">'lot 3'!$11:$12</definedName>
    <definedName name="_xlnm.Print_Titles" localSheetId="3">'lot 4'!$11:$12</definedName>
    <definedName name="_xlnm.Print_Titles" localSheetId="4">'lot 5'!$11:$12</definedName>
    <definedName name="_xlnm.Print_Titles" localSheetId="5">'lot 6'!$11:$12</definedName>
    <definedName name="_xlnm.Print_Titles" localSheetId="6">'lot 7'!$11:$12</definedName>
    <definedName name="_xlnm.Print_Titles" localSheetId="7">'lot 8'!$11:$12</definedName>
    <definedName name="_xlnm.Print_Titles" localSheetId="8">'lot 9'!$11:$12</definedName>
    <definedName name="_xlnm.Print_Area" localSheetId="0">'lot 1'!$A$1:$F$32</definedName>
    <definedName name="_xlnm.Print_Area" localSheetId="9">'lot 10'!$A$1:$F$32</definedName>
    <definedName name="_xlnm.Print_Area" localSheetId="10">'lot 11'!$A$1:$F$31</definedName>
    <definedName name="_xlnm.Print_Area" localSheetId="11">'lot 12'!$A$1:$F$32</definedName>
    <definedName name="_xlnm.Print_Area" localSheetId="12">'lot 13'!$A$1:$F$25</definedName>
    <definedName name="_xlnm.Print_Area" localSheetId="13">'lot 14'!$A$1:$F$31</definedName>
    <definedName name="_xlnm.Print_Area" localSheetId="14">'lot 15'!$A$1:$F$31</definedName>
    <definedName name="_xlnm.Print_Area" localSheetId="15">'lot 16'!$A$1:$F$40</definedName>
    <definedName name="_xlnm.Print_Area" localSheetId="16">'lot 17'!$A$1:$F$31</definedName>
    <definedName name="_xlnm.Print_Area" localSheetId="17">'lot 18'!$A$1:$F$30</definedName>
    <definedName name="_xlnm.Print_Area" localSheetId="18">'lot 19'!$A$1:$F$31</definedName>
    <definedName name="_xlnm.Print_Area" localSheetId="1">'lot 2'!$A$1:$F$32</definedName>
    <definedName name="_xlnm.Print_Area" localSheetId="19">'lot 20'!$A$1:$F$33</definedName>
    <definedName name="_xlnm.Print_Area" localSheetId="20">'lot 21'!$A$1:$F$30</definedName>
    <definedName name="_xlnm.Print_Area" localSheetId="2">'lot 3'!$A$1:$F$32</definedName>
    <definedName name="_xlnm.Print_Area" localSheetId="3">'lot 4'!$A$1:$F$33</definedName>
    <definedName name="_xlnm.Print_Area" localSheetId="4">'lot 5'!$A$1:$F$32</definedName>
    <definedName name="_xlnm.Print_Area" localSheetId="5">'lot 6'!$A$1:$F$31</definedName>
    <definedName name="_xlnm.Print_Area" localSheetId="6">'lot 7'!$A$1:$F$31</definedName>
    <definedName name="_xlnm.Print_Area" localSheetId="7">'lot 8'!$A$1:$F$31</definedName>
    <definedName name="_xlnm.Print_Area" localSheetId="8">'lot 9'!$A$1:$F$30</definedName>
  </definedNames>
  <calcPr calcId="162913"/>
</workbook>
</file>

<file path=xl/calcChain.xml><?xml version="1.0" encoding="utf-8"?>
<calcChain xmlns="http://schemas.openxmlformats.org/spreadsheetml/2006/main">
  <c r="E24" i="44" l="1"/>
  <c r="F24" i="44" s="1"/>
  <c r="E17" i="56"/>
  <c r="F17" i="56" s="1"/>
  <c r="E20" i="44" l="1"/>
  <c r="F20" i="44" s="1"/>
  <c r="E19" i="44"/>
  <c r="F19" i="44"/>
  <c r="F15" i="23"/>
  <c r="E15" i="23"/>
  <c r="E15" i="56"/>
  <c r="F15" i="56" s="1"/>
  <c r="E14" i="56"/>
  <c r="F14" i="56" s="1"/>
  <c r="E15" i="42"/>
  <c r="F15" i="42" s="1"/>
  <c r="E23" i="44"/>
  <c r="F23" i="44" s="1"/>
  <c r="E16" i="56"/>
  <c r="E19" i="56" s="1"/>
  <c r="E14" i="55"/>
  <c r="E16" i="55" s="1"/>
  <c r="E15" i="47"/>
  <c r="F15" i="47" s="1"/>
  <c r="E14" i="47"/>
  <c r="F14" i="47" s="1"/>
  <c r="E14" i="46"/>
  <c r="E16" i="46" s="1"/>
  <c r="E14" i="45"/>
  <c r="E16" i="45" s="1"/>
  <c r="E22" i="44"/>
  <c r="F22" i="44" s="1"/>
  <c r="E21" i="44"/>
  <c r="F21" i="44" s="1"/>
  <c r="E18" i="44"/>
  <c r="F18" i="44" s="1"/>
  <c r="E17" i="44"/>
  <c r="F17" i="44" s="1"/>
  <c r="E16" i="44"/>
  <c r="F16" i="44" s="1"/>
  <c r="E15" i="44"/>
  <c r="F15" i="44" s="1"/>
  <c r="E14" i="44"/>
  <c r="E14" i="42"/>
  <c r="F14" i="42" s="1"/>
  <c r="E15" i="40"/>
  <c r="F15" i="40" s="1"/>
  <c r="E14" i="40"/>
  <c r="E14" i="51"/>
  <c r="E16" i="51" s="1"/>
  <c r="E16" i="27"/>
  <c r="F16" i="27" s="1"/>
  <c r="E15" i="27"/>
  <c r="F15" i="27" s="1"/>
  <c r="E14" i="27"/>
  <c r="F14" i="27" s="1"/>
  <c r="E14" i="33"/>
  <c r="F14" i="33" s="1"/>
  <c r="F16" i="33" s="1"/>
  <c r="E15" i="32"/>
  <c r="F15" i="32" s="1"/>
  <c r="E14" i="32"/>
  <c r="F14" i="32" s="1"/>
  <c r="E14" i="52"/>
  <c r="E16" i="52" s="1"/>
  <c r="E14" i="25"/>
  <c r="E16" i="25" s="1"/>
  <c r="E14" i="26"/>
  <c r="F14" i="26" s="1"/>
  <c r="F16" i="26" s="1"/>
  <c r="E14" i="31"/>
  <c r="E16" i="31" s="1"/>
  <c r="E15" i="24"/>
  <c r="F15" i="24" s="1"/>
  <c r="E14" i="24"/>
  <c r="F14" i="24" s="1"/>
  <c r="F17" i="24" s="1"/>
  <c r="E16" i="23"/>
  <c r="F16" i="23" s="1"/>
  <c r="E14" i="23"/>
  <c r="F14" i="23" s="1"/>
  <c r="E15" i="19"/>
  <c r="F15" i="19" s="1"/>
  <c r="E14" i="19"/>
  <c r="E17" i="19" s="1"/>
  <c r="E15" i="18"/>
  <c r="F15" i="18" s="1"/>
  <c r="E14" i="18"/>
  <c r="F14" i="18" s="1"/>
  <c r="E15" i="7"/>
  <c r="F15" i="7" s="1"/>
  <c r="E14" i="7"/>
  <c r="E17" i="47"/>
  <c r="E16" i="26"/>
  <c r="F16" i="56" l="1"/>
  <c r="F19" i="56" s="1"/>
  <c r="F14" i="45"/>
  <c r="F16" i="45" s="1"/>
  <c r="F14" i="51"/>
  <c r="F16" i="51" s="1"/>
  <c r="F18" i="27"/>
  <c r="F14" i="52"/>
  <c r="F16" i="52" s="1"/>
  <c r="F14" i="31"/>
  <c r="F16" i="31" s="1"/>
  <c r="F18" i="23"/>
  <c r="F14" i="19"/>
  <c r="F17" i="19" s="1"/>
  <c r="F17" i="18"/>
  <c r="E17" i="18"/>
  <c r="F17" i="47"/>
  <c r="E26" i="44"/>
  <c r="F26" i="44" s="1"/>
  <c r="E17" i="42"/>
  <c r="F17" i="42"/>
  <c r="E17" i="40"/>
  <c r="F14" i="40"/>
  <c r="F17" i="40" s="1"/>
  <c r="E16" i="33"/>
  <c r="F17" i="32"/>
  <c r="E17" i="32"/>
  <c r="E17" i="24"/>
  <c r="E18" i="23"/>
  <c r="E17" i="7"/>
  <c r="F14" i="46"/>
  <c r="F16" i="46" s="1"/>
  <c r="F14" i="25"/>
  <c r="F16" i="25" s="1"/>
  <c r="F14" i="44"/>
  <c r="E18" i="27"/>
  <c r="F14" i="7"/>
  <c r="F17" i="7" s="1"/>
  <c r="F14" i="55"/>
  <c r="F16" i="55" s="1"/>
</calcChain>
</file>

<file path=xl/sharedStrings.xml><?xml version="1.0" encoding="utf-8"?>
<sst xmlns="http://schemas.openxmlformats.org/spreadsheetml/2006/main" count="258" uniqueCount="79">
  <si>
    <t>DESIGNATION</t>
  </si>
  <si>
    <t>Code CHM</t>
  </si>
  <si>
    <t>Filtre humidifiant pour adulte</t>
  </si>
  <si>
    <t>Filtre non humidifiant pour adulte</t>
  </si>
  <si>
    <t>Filtre pour enfant inférieur à 10 kg</t>
  </si>
  <si>
    <t>Filtre pour enfant de 10 kg à 25 kg</t>
  </si>
  <si>
    <t>Filtre pour la protection des ventilateurs, des circuits respiratoires et des insufflateurs manuels</t>
  </si>
  <si>
    <t xml:space="preserve">                   Taille adulte</t>
  </si>
  <si>
    <t xml:space="preserve">                   Taille enfant</t>
  </si>
  <si>
    <t>Lot 3 : Filtres pour la protection des ventilateurs, des circuits respiratoires et des insufflateurs manuels</t>
  </si>
  <si>
    <r>
      <t xml:space="preserve">TOTAL en € HT
</t>
    </r>
    <r>
      <rPr>
        <b/>
        <sz val="10"/>
        <rFont val="Arial"/>
        <family val="2"/>
      </rPr>
      <t>/ qté de  référence</t>
    </r>
  </si>
  <si>
    <r>
      <t xml:space="preserve">TOTAL en € TTC
</t>
    </r>
    <r>
      <rPr>
        <b/>
        <sz val="10"/>
        <rFont val="Arial"/>
        <family val="2"/>
      </rPr>
      <t>/ qté de  référence</t>
    </r>
  </si>
  <si>
    <r>
      <t xml:space="preserve">Prix unitaire
</t>
    </r>
    <r>
      <rPr>
        <b/>
        <sz val="10"/>
        <rFont val="Arial"/>
        <family val="2"/>
      </rPr>
      <t>en € HT</t>
    </r>
  </si>
  <si>
    <t xml:space="preserve"> Circuit annelé diamètre interne  10mm, longueur 1.60m, avec raccords machine 15 M rigides, pièce en Y avec orifice 7.6mm et ligne de monitorage. 
</t>
  </si>
  <si>
    <t>Lot 7 : Circuits pour respirateurs adultes</t>
  </si>
  <si>
    <t>Lot 6 : Circuits pour respirateurs pédiatriques Fabian</t>
  </si>
  <si>
    <t>FILTRES à usage médical pour la protection des patients et des ventilateurs, CIRCUITS de ventilation et ACCESSOIRES de ventilation</t>
  </si>
  <si>
    <t>Lot 1 : Filtres pour protection des patients taille adulte</t>
  </si>
  <si>
    <t>Lot 2 : Filtres pour protection des patients taille pédiatrique</t>
  </si>
  <si>
    <t xml:space="preserve">Tubulures annelées en longueur 180cm 
diamètre interne de 19 mm  avec connecteur
Femelle de 22 mm  à chaque extrémité, 
en sachet individuel </t>
  </si>
  <si>
    <t xml:space="preserve">Ligne de monitorage des gaz longueur 3 m embouts luer lock males </t>
  </si>
  <si>
    <t xml:space="preserve">Filtre hydrophobe entrée module de capnographie </t>
  </si>
  <si>
    <t>Ballon silicone de 1 litre</t>
  </si>
  <si>
    <t>Ballon silicone de 2 litres</t>
  </si>
  <si>
    <t>Raccord connecteur conique de 6 à 8 mm Mâle  vers 22 mm Mâle</t>
  </si>
  <si>
    <t xml:space="preserve">Raccord connecteur droit 22M-22M </t>
  </si>
  <si>
    <r>
      <t xml:space="preserve">Circuit pour respirateur pédiatrique intérieur lisse de diamètre interne de 15 mm
Longueur 160 cm avec Y
</t>
    </r>
    <r>
      <rPr>
        <sz val="12"/>
        <color indexed="10"/>
        <rFont val="Arial"/>
        <family val="2"/>
      </rPr>
      <t>Avec 2 pièges</t>
    </r>
    <r>
      <rPr>
        <sz val="12"/>
        <rFont val="Arial"/>
        <family val="2"/>
      </rPr>
      <t xml:space="preserve">
Bouchon d'obturation</t>
    </r>
  </si>
  <si>
    <t xml:space="preserve">Lot 5 : Circuits pour respirateurs pédiatriques diamètre 15 mm </t>
  </si>
  <si>
    <t xml:space="preserve">Raccord connecteur en T  22M-22F  +  embout latéral 6 mm pour oxygene </t>
  </si>
  <si>
    <t>Raccord connecteur droit 22M-22F</t>
  </si>
  <si>
    <t>Raccord droit 22M-30F</t>
  </si>
  <si>
    <t>Raccord droit en élastomère 15 F pour embout de 9-11 mm</t>
  </si>
  <si>
    <t xml:space="preserve">1404768
</t>
  </si>
  <si>
    <t>Raccord patient coudé 15M vers 22M/15F sans capuchon</t>
  </si>
  <si>
    <t xml:space="preserve">Lot 9 : Circuits pour respirateurs Osiris III </t>
  </si>
  <si>
    <t>Lot 8 : Circuits pour respirateurs Osiris II</t>
  </si>
  <si>
    <t>Lot 4 : Circuits pour respirateurs pour néonatalogie diamètre 10 mm</t>
  </si>
  <si>
    <t xml:space="preserve">Circuit pour respirateur de néo-natalogie "Flex"
de diamètre interne de 10 mm avec Y et  SANS piège
longueur environ 160 cm, Bouchon d’obturation
Raccords de connexion de 10 à 22 mm 
</t>
  </si>
  <si>
    <t xml:space="preserve">Lot 10 : Circuits pour respirateurs Oxylog </t>
  </si>
  <si>
    <t xml:space="preserve">Lot 12 : Circuits pour respirateur d'anesthésie Primus-Perseus (Draeger) et Aestiva (Ge Datex) </t>
  </si>
  <si>
    <t>Circuit monobranche pour respirateur de VNI Philips Respironics  V 60</t>
  </si>
  <si>
    <t xml:space="preserve"> Circuit Mapleson taille adulte avec ballon de 2 litres</t>
  </si>
  <si>
    <t xml:space="preserve"> Circuit Mapleson taille pédiatrique avec ballon de 1 litre</t>
  </si>
  <si>
    <r>
      <t xml:space="preserve">Prix unitaire
</t>
    </r>
    <r>
      <rPr>
        <b/>
        <sz val="10"/>
        <rFont val="Arial"/>
        <family val="2"/>
      </rPr>
      <t>en € HT du filtre</t>
    </r>
  </si>
  <si>
    <t>TOTAL DU LOT</t>
  </si>
  <si>
    <t xml:space="preserve">Lot 11 : Circuits pour respirateurs Airox ARX1 </t>
  </si>
  <si>
    <t xml:space="preserve">Couronnes de 50 mètres sécables tous les 40 cm. </t>
  </si>
  <si>
    <t xml:space="preserve">Valve de PEEP </t>
  </si>
  <si>
    <t>Circuit pour respirateur pour néonatalogie intérieur lisse de diamètre interne de 10 mm
Longueur 160 cm avec Y et 2 pièges à eau, branche accessoire 
Bouchon d'obturation
Raccord de connexion en 10,15 ou 22 mm</t>
  </si>
  <si>
    <t xml:space="preserve">Circuit intérieur lisse de diamètre 22 mm
Longueur 160 cm avec Y
Sans piège
Bouchon d'obturation
</t>
  </si>
  <si>
    <t xml:space="preserve">Circuit intérieur lisse mono branche de diamètre 22 mm
Longueur 150 à 200 cm avec valve expiratoire sans PEP
Bouchon d'obturation
</t>
  </si>
  <si>
    <t xml:space="preserve"> Kit pour administration du gaz Monoxyde d'azote NO (type EZ kinox) sur respirateur </t>
  </si>
  <si>
    <t>Masque nasal pour VNI pédiatrique Taille XS</t>
  </si>
  <si>
    <t>Masque nasal pour VNI pédiatrique  Taille S</t>
  </si>
  <si>
    <t>Masque nasal pour VNI pédiatrique  Taille Shild</t>
  </si>
  <si>
    <t>Masque nasal pour VNI pédiatrique  Taille M</t>
  </si>
  <si>
    <t xml:space="preserve">Circuit intérieur annelé de diamètre 22 mm, avec Y et 2 pièges, branche supplémentaire pour ventilation manuelle de longueur 100 cm environ SANS ballon, bouchon d'obturation
Longeur 160 cm environ </t>
  </si>
  <si>
    <t xml:space="preserve">Circuit intérieur annelé de diamètre 22 mm, avec Y et 2 pièges, branche supplémentaire pour ventilation manuelle de longueur 100 cm environ SANS ballon, bouchon d'obturation
Longeur 240 cm environ </t>
  </si>
  <si>
    <t xml:space="preserve">Circuit intérieur annelé de diamètre 22 mm, avec Y et 2 pièges, branche supplémentaire pour ventilation manuelle de longueur 100 cm environ SANS ballon, bouchon d'obturation
Longeur 300 cm environ </t>
  </si>
  <si>
    <t xml:space="preserve">Raccord droit 22M-30M </t>
  </si>
  <si>
    <t xml:space="preserve">Raccord Micro Mount 15M-15F </t>
  </si>
  <si>
    <t xml:space="preserve">Raccord droit 15F-22F UU </t>
  </si>
  <si>
    <t>Lot 13 : Circuit monobranche pour respirateur de VNI Philips respironics  V 60</t>
  </si>
  <si>
    <t>Lot 14 : Ballons en silicone réutilisables pour induction/ventilation embout ouvrable avec anneau</t>
  </si>
  <si>
    <t>Lot 15 : Tubulures annelées en longueur 180cm diamètre 22 mm et Couronnes</t>
  </si>
  <si>
    <t xml:space="preserve">Lot 16 : Raccords connecteurs et valve de PEEP à usage unique </t>
  </si>
  <si>
    <t xml:space="preserve">Lot 17 : Ligne de monitorage des gaz longueur 3 m embouts luer lock males </t>
  </si>
  <si>
    <t xml:space="preserve">Lot 18 : Filtre hydrophobe entrée module de capnographie </t>
  </si>
  <si>
    <t>Lot 19 : Circuit Mapleson C</t>
  </si>
  <si>
    <t xml:space="preserve">Lot 21 :  Kit pour administration du du gaz Monoxyde d'azote NO sur respirateur </t>
  </si>
  <si>
    <t xml:space="preserve">Circuit pour respirateur de néo-natalogie pour IRM longueur 3m, diamètre interne 10 mm, bouchon d’obturation
Raccords de connexion de 10 à 22 mm
</t>
  </si>
  <si>
    <r>
      <t xml:space="preserve">Circuit pour respirateur pédiatrique intérieur lisse de diamètre interne de 15 mm
Longueur 300 cm minimum avec Y 
</t>
    </r>
    <r>
      <rPr>
        <sz val="12"/>
        <color indexed="10"/>
        <rFont val="Arial"/>
        <family val="2"/>
      </rPr>
      <t>Avec 2 pièges</t>
    </r>
    <r>
      <rPr>
        <sz val="12"/>
        <rFont val="Arial"/>
        <family val="2"/>
      </rPr>
      <t xml:space="preserve">
Bouchon d'obturation</t>
    </r>
  </si>
  <si>
    <t>Circuit intérieur lisse mono branche de diamètre 22 mm
Longueur 150 à 200 cm avec valve expiratoire sans PEP, ligne pour capteur de débit 
Bouchon d'obturation</t>
  </si>
  <si>
    <t>Circuit intérieur lisse mono branche de diamètre 22 mm
Longueur 150 à 200 cm avec valve expiratoire, bouchon d'obturation pour Oxylog 3000</t>
  </si>
  <si>
    <t>Circuit intérieur lisse mono branche de diamètre 22 mm
Longueur 150 à 200 cm avec valve expiratoire, bouchon d'obturation pour Oxylog 1000</t>
  </si>
  <si>
    <t>Circuit intérieur lisse mono branche de diamètre 22 mm
Longueur 150 à 200 cm avec valve expiratoire, bouchon d'obturation pour Airox AXR1</t>
  </si>
  <si>
    <t>Lot 20 : Masque nasal pour VNI pédiatrique</t>
  </si>
  <si>
    <t>Quantité totale 
annuelle estimative du GHT 72</t>
  </si>
  <si>
    <t>ANNEXES FINANCIERES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</si>
</sst>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F_-;\-* #,##0.00\ _F_-;_-* &quot;-&quot;??\ _F_-;_-@_-"/>
    <numFmt numFmtId="165" formatCode="#,##0.000"/>
    <numFmt numFmtId="166" formatCode="#,##0.0000"/>
    <numFmt numFmtId="167" formatCode="0.000"/>
    <numFmt numFmtId="168" formatCode="#,##0;[Red]#,##0"/>
    <numFmt numFmtId="169" formatCode="#,##0.00\ [$€-1]"/>
    <numFmt numFmtId="170" formatCode="0;[Red]0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12"/>
      <name val="Arial"/>
      <family val="2"/>
    </font>
    <font>
      <b/>
      <sz val="12"/>
      <color indexed="12"/>
      <name val="Arial"/>
      <family val="2"/>
    </font>
    <font>
      <b/>
      <sz val="18"/>
      <name val="Arial"/>
      <family val="2"/>
    </font>
    <font>
      <b/>
      <sz val="16"/>
      <color indexed="10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sz val="11"/>
      <name val="Arial Narrow"/>
      <family val="2"/>
    </font>
    <font>
      <sz val="12"/>
      <color indexed="10"/>
      <name val="Arial"/>
      <family val="2"/>
    </font>
    <font>
      <sz val="10"/>
      <color rgb="FF0000FF"/>
      <name val="Arial"/>
      <family val="2"/>
    </font>
    <font>
      <sz val="10"/>
      <color rgb="FFFF0000"/>
      <name val="Arial"/>
      <family val="2"/>
    </font>
    <font>
      <b/>
      <sz val="12"/>
      <color rgb="FF0000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106">
    <xf numFmtId="0" fontId="0" fillId="0" borderId="0" xfId="0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3" fontId="8" fillId="0" borderId="0" xfId="0" applyNumberFormat="1" applyFont="1" applyBorder="1"/>
    <xf numFmtId="3" fontId="0" fillId="0" borderId="0" xfId="0" applyNumberFormat="1" applyFill="1" applyBorder="1"/>
    <xf numFmtId="0" fontId="7" fillId="0" borderId="0" xfId="0" applyFont="1" applyFill="1" applyAlignment="1">
      <alignment horizontal="left" vertical="center" wrapText="1"/>
    </xf>
    <xf numFmtId="167" fontId="0" fillId="0" borderId="1" xfId="0" applyNumberFormat="1" applyBorder="1"/>
    <xf numFmtId="167" fontId="0" fillId="0" borderId="2" xfId="0" applyNumberFormat="1" applyBorder="1"/>
    <xf numFmtId="3" fontId="6" fillId="0" borderId="3" xfId="0" applyNumberFormat="1" applyFont="1" applyBorder="1" applyAlignment="1">
      <alignment horizontal="center"/>
    </xf>
    <xf numFmtId="168" fontId="6" fillId="0" borderId="4" xfId="0" applyNumberFormat="1" applyFont="1" applyBorder="1" applyAlignment="1">
      <alignment horizontal="center"/>
    </xf>
    <xf numFmtId="0" fontId="0" fillId="0" borderId="5" xfId="0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170" fontId="6" fillId="0" borderId="8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3" fontId="6" fillId="0" borderId="9" xfId="0" applyNumberFormat="1" applyFont="1" applyFill="1" applyBorder="1" applyAlignment="1">
      <alignment horizontal="center"/>
    </xf>
    <xf numFmtId="3" fontId="6" fillId="0" borderId="10" xfId="0" applyNumberFormat="1" applyFont="1" applyFill="1" applyBorder="1" applyAlignment="1">
      <alignment horizontal="center"/>
    </xf>
    <xf numFmtId="0" fontId="0" fillId="5" borderId="0" xfId="0" applyFill="1" applyBorder="1"/>
    <xf numFmtId="170" fontId="6" fillId="0" borderId="1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2" fillId="0" borderId="12" xfId="0" applyFont="1" applyBorder="1" applyAlignment="1">
      <alignment horizontal="left" vertical="center" wrapText="1"/>
    </xf>
    <xf numFmtId="167" fontId="16" fillId="0" borderId="14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3" fontId="6" fillId="0" borderId="16" xfId="0" applyNumberFormat="1" applyFont="1" applyFill="1" applyBorder="1" applyAlignment="1">
      <alignment horizontal="center"/>
    </xf>
    <xf numFmtId="3" fontId="6" fillId="0" borderId="17" xfId="0" applyNumberFormat="1" applyFont="1" applyFill="1" applyBorder="1" applyAlignment="1">
      <alignment horizontal="center"/>
    </xf>
    <xf numFmtId="3" fontId="6" fillId="0" borderId="18" xfId="0" applyNumberFormat="1" applyFont="1" applyBorder="1" applyAlignment="1">
      <alignment horizontal="center"/>
    </xf>
    <xf numFmtId="170" fontId="6" fillId="0" borderId="19" xfId="0" applyNumberFormat="1" applyFont="1" applyBorder="1" applyAlignment="1">
      <alignment horizontal="center" vertical="center"/>
    </xf>
    <xf numFmtId="168" fontId="6" fillId="0" borderId="20" xfId="0" applyNumberFormat="1" applyFont="1" applyBorder="1" applyAlignment="1">
      <alignment horizontal="center"/>
    </xf>
    <xf numFmtId="3" fontId="6" fillId="0" borderId="5" xfId="0" applyNumberFormat="1" applyFont="1" applyBorder="1" applyAlignment="1">
      <alignment horizontal="center"/>
    </xf>
    <xf numFmtId="170" fontId="6" fillId="0" borderId="6" xfId="0" applyNumberFormat="1" applyFont="1" applyBorder="1" applyAlignment="1">
      <alignment horizontal="center" vertical="center"/>
    </xf>
    <xf numFmtId="168" fontId="6" fillId="0" borderId="7" xfId="0" applyNumberFormat="1" applyFont="1" applyBorder="1" applyAlignment="1">
      <alignment horizontal="center"/>
    </xf>
    <xf numFmtId="167" fontId="0" fillId="0" borderId="21" xfId="0" applyNumberFormat="1" applyBorder="1"/>
    <xf numFmtId="167" fontId="16" fillId="0" borderId="22" xfId="0" applyNumberFormat="1" applyFont="1" applyBorder="1" applyAlignment="1">
      <alignment horizontal="center" vertical="center"/>
    </xf>
    <xf numFmtId="167" fontId="0" fillId="0" borderId="23" xfId="0" applyNumberFormat="1" applyBorder="1"/>
    <xf numFmtId="3" fontId="6" fillId="0" borderId="18" xfId="0" applyNumberFormat="1" applyFont="1" applyFill="1" applyBorder="1" applyAlignment="1">
      <alignment horizontal="center"/>
    </xf>
    <xf numFmtId="170" fontId="6" fillId="0" borderId="24" xfId="0" applyNumberFormat="1" applyFont="1" applyBorder="1" applyAlignment="1">
      <alignment horizontal="center" vertical="center"/>
    </xf>
    <xf numFmtId="168" fontId="6" fillId="0" borderId="25" xfId="0" applyNumberFormat="1" applyFont="1" applyBorder="1" applyAlignment="1">
      <alignment horizontal="center"/>
    </xf>
    <xf numFmtId="2" fontId="16" fillId="0" borderId="22" xfId="0" applyNumberFormat="1" applyFont="1" applyBorder="1" applyAlignment="1">
      <alignment horizontal="center" vertical="center"/>
    </xf>
    <xf numFmtId="4" fontId="16" fillId="5" borderId="13" xfId="0" applyNumberFormat="1" applyFont="1" applyFill="1" applyBorder="1" applyAlignment="1">
      <alignment horizontal="center" vertical="center"/>
    </xf>
    <xf numFmtId="170" fontId="6" fillId="0" borderId="26" xfId="0" applyNumberFormat="1" applyFont="1" applyBorder="1" applyAlignment="1">
      <alignment horizontal="center" vertical="center"/>
    </xf>
    <xf numFmtId="170" fontId="6" fillId="0" borderId="27" xfId="0" applyNumberFormat="1" applyFont="1" applyBorder="1" applyAlignment="1">
      <alignment horizontal="center" vertical="center"/>
    </xf>
    <xf numFmtId="170" fontId="6" fillId="0" borderId="28" xfId="0" applyNumberFormat="1" applyFont="1" applyBorder="1" applyAlignment="1">
      <alignment horizontal="center" vertical="center"/>
    </xf>
    <xf numFmtId="170" fontId="6" fillId="0" borderId="19" xfId="0" applyNumberFormat="1" applyFont="1" applyBorder="1" applyAlignment="1">
      <alignment horizontal="center" vertical="center" wrapText="1"/>
    </xf>
    <xf numFmtId="165" fontId="16" fillId="5" borderId="13" xfId="0" applyNumberFormat="1" applyFont="1" applyFill="1" applyBorder="1" applyAlignment="1">
      <alignment horizontal="center" vertical="center"/>
    </xf>
    <xf numFmtId="3" fontId="6" fillId="0" borderId="30" xfId="0" applyNumberFormat="1" applyFont="1" applyBorder="1" applyAlignment="1">
      <alignment horizontal="center"/>
    </xf>
    <xf numFmtId="170" fontId="6" fillId="0" borderId="31" xfId="0" applyNumberFormat="1" applyFont="1" applyBorder="1" applyAlignment="1">
      <alignment horizontal="center" vertical="center"/>
    </xf>
    <xf numFmtId="166" fontId="16" fillId="5" borderId="32" xfId="0" applyNumberFormat="1" applyFont="1" applyFill="1" applyBorder="1" applyAlignment="1">
      <alignment horizontal="center" vertical="center"/>
    </xf>
    <xf numFmtId="167" fontId="0" fillId="0" borderId="33" xfId="0" applyNumberFormat="1" applyBorder="1"/>
    <xf numFmtId="165" fontId="16" fillId="5" borderId="32" xfId="0" applyNumberFormat="1" applyFont="1" applyFill="1" applyBorder="1" applyAlignment="1">
      <alignment horizontal="center" vertical="center"/>
    </xf>
    <xf numFmtId="4" fontId="16" fillId="5" borderId="32" xfId="0" applyNumberFormat="1" applyFont="1" applyFill="1" applyBorder="1" applyAlignment="1">
      <alignment horizontal="center" vertical="center"/>
    </xf>
    <xf numFmtId="2" fontId="16" fillId="0" borderId="14" xfId="0" applyNumberFormat="1" applyFont="1" applyBorder="1" applyAlignment="1">
      <alignment horizontal="center" vertical="center"/>
    </xf>
    <xf numFmtId="170" fontId="6" fillId="5" borderId="19" xfId="0" applyNumberFormat="1" applyFont="1" applyFill="1" applyBorder="1" applyAlignment="1">
      <alignment horizontal="center" vertical="center" wrapText="1"/>
    </xf>
    <xf numFmtId="169" fontId="5" fillId="0" borderId="34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vertical="center"/>
    </xf>
    <xf numFmtId="169" fontId="5" fillId="0" borderId="0" xfId="0" applyNumberFormat="1" applyFont="1" applyBorder="1" applyAlignment="1">
      <alignment vertical="center"/>
    </xf>
    <xf numFmtId="3" fontId="18" fillId="0" borderId="14" xfId="0" applyNumberFormat="1" applyFont="1" applyBorder="1" applyAlignment="1">
      <alignment horizontal="center" vertical="center"/>
    </xf>
    <xf numFmtId="3" fontId="18" fillId="0" borderId="14" xfId="0" applyNumberFormat="1" applyFont="1" applyBorder="1" applyAlignment="1">
      <alignment horizontal="center" vertical="center" wrapText="1"/>
    </xf>
    <xf numFmtId="3" fontId="18" fillId="0" borderId="36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3" fontId="18" fillId="0" borderId="19" xfId="0" applyNumberFormat="1" applyFont="1" applyBorder="1" applyAlignment="1">
      <alignment horizontal="center" vertical="center" wrapText="1"/>
    </xf>
    <xf numFmtId="3" fontId="18" fillId="0" borderId="8" xfId="0" applyNumberFormat="1" applyFont="1" applyBorder="1" applyAlignment="1">
      <alignment horizontal="center" vertical="center" wrapText="1"/>
    </xf>
    <xf numFmtId="3" fontId="18" fillId="0" borderId="37" xfId="0" applyNumberFormat="1" applyFont="1" applyBorder="1" applyAlignment="1">
      <alignment horizontal="center" vertical="center" wrapText="1"/>
    </xf>
    <xf numFmtId="4" fontId="16" fillId="5" borderId="36" xfId="0" applyNumberFormat="1" applyFont="1" applyFill="1" applyBorder="1" applyAlignment="1">
      <alignment horizontal="center" vertical="center"/>
    </xf>
    <xf numFmtId="169" fontId="5" fillId="0" borderId="25" xfId="0" applyNumberFormat="1" applyFont="1" applyBorder="1" applyAlignment="1">
      <alignment horizontal="center" vertical="center"/>
    </xf>
    <xf numFmtId="164" fontId="6" fillId="0" borderId="18" xfId="1" applyFont="1" applyBorder="1" applyAlignment="1">
      <alignment horizontal="center" wrapText="1"/>
    </xf>
    <xf numFmtId="164" fontId="6" fillId="0" borderId="20" xfId="1" applyFont="1" applyBorder="1" applyAlignment="1">
      <alignment horizontal="center" wrapText="1"/>
    </xf>
    <xf numFmtId="164" fontId="6" fillId="0" borderId="25" xfId="1" applyFont="1" applyBorder="1" applyAlignment="1">
      <alignment horizontal="center" wrapText="1"/>
    </xf>
    <xf numFmtId="169" fontId="5" fillId="0" borderId="38" xfId="0" applyNumberFormat="1" applyFont="1" applyBorder="1" applyAlignment="1">
      <alignment horizontal="center" vertical="center"/>
    </xf>
    <xf numFmtId="167" fontId="16" fillId="0" borderId="19" xfId="0" applyNumberFormat="1" applyFont="1" applyBorder="1" applyAlignment="1">
      <alignment horizontal="center" vertical="center"/>
    </xf>
    <xf numFmtId="167" fontId="0" fillId="0" borderId="20" xfId="0" applyNumberFormat="1" applyBorder="1"/>
    <xf numFmtId="167" fontId="0" fillId="0" borderId="25" xfId="0" applyNumberFormat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8" fillId="0" borderId="32" xfId="0" applyNumberFormat="1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3" fontId="18" fillId="5" borderId="13" xfId="0" applyNumberFormat="1" applyFont="1" applyFill="1" applyBorder="1" applyAlignment="1">
      <alignment horizontal="center" vertical="center"/>
    </xf>
    <xf numFmtId="3" fontId="5" fillId="0" borderId="17" xfId="0" applyNumberFormat="1" applyFont="1" applyFill="1" applyBorder="1" applyAlignment="1">
      <alignment horizontal="center"/>
    </xf>
    <xf numFmtId="3" fontId="5" fillId="0" borderId="20" xfId="0" applyNumberFormat="1" applyFont="1" applyFill="1" applyBorder="1" applyAlignment="1">
      <alignment horizontal="center"/>
    </xf>
    <xf numFmtId="3" fontId="5" fillId="0" borderId="10" xfId="0" applyNumberFormat="1" applyFont="1" applyFill="1" applyBorder="1" applyAlignment="1">
      <alignment horizontal="center"/>
    </xf>
    <xf numFmtId="3" fontId="18" fillId="5" borderId="15" xfId="0" applyNumberFormat="1" applyFont="1" applyFill="1" applyBorder="1" applyAlignment="1">
      <alignment horizontal="center" vertical="center"/>
    </xf>
    <xf numFmtId="170" fontId="6" fillId="5" borderId="29" xfId="0" applyNumberFormat="1" applyFont="1" applyFill="1" applyBorder="1" applyAlignment="1">
      <alignment horizontal="center" vertical="center" wrapText="1"/>
    </xf>
    <xf numFmtId="0" fontId="0" fillId="0" borderId="46" xfId="0" applyBorder="1" applyAlignment="1">
      <alignment horizontal="left" vertical="center"/>
    </xf>
    <xf numFmtId="3" fontId="5" fillId="0" borderId="47" xfId="0" applyNumberFormat="1" applyFont="1" applyFill="1" applyBorder="1" applyAlignment="1">
      <alignment horizontal="center"/>
    </xf>
    <xf numFmtId="0" fontId="14" fillId="0" borderId="46" xfId="0" applyFont="1" applyBorder="1" applyAlignment="1">
      <alignment vertical="center"/>
    </xf>
    <xf numFmtId="0" fontId="10" fillId="2" borderId="0" xfId="0" applyFont="1" applyFill="1" applyAlignment="1">
      <alignment horizontal="center"/>
    </xf>
    <xf numFmtId="0" fontId="11" fillId="0" borderId="0" xfId="0" applyFont="1" applyFill="1" applyAlignment="1">
      <alignment horizontal="left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4" fillId="3" borderId="30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3" borderId="43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center" vertical="center" wrapText="1"/>
    </xf>
    <xf numFmtId="0" fontId="4" fillId="3" borderId="45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/>
    </xf>
  </cellXfs>
  <cellStyles count="3">
    <cellStyle name="Milliers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9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0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rgb="FF00B050"/>
    <pageSetUpPr fitToPage="1"/>
  </sheetPr>
  <dimension ref="A2:G23"/>
  <sheetViews>
    <sheetView tabSelected="1" zoomScaleNormal="100" zoomScaleSheetLayoutView="80" workbookViewId="0">
      <selection activeCell="B26" sqref="B26"/>
    </sheetView>
  </sheetViews>
  <sheetFormatPr baseColWidth="10" defaultRowHeight="12.75" x14ac:dyDescent="0.2"/>
  <cols>
    <col min="1" max="1" width="60.7109375" customWidth="1"/>
    <col min="2" max="2" width="16.85546875" customWidth="1"/>
    <col min="3" max="3" width="22.28515625" customWidth="1"/>
    <col min="4" max="4" width="19.140625" customWidth="1"/>
    <col min="5" max="5" width="20.7109375" customWidth="1"/>
    <col min="6" max="6" width="27.140625" style="21" customWidth="1"/>
    <col min="7" max="7" width="15" customWidth="1"/>
  </cols>
  <sheetData>
    <row r="2" spans="1:7" ht="24" customHeight="1" x14ac:dyDescent="0.35">
      <c r="A2" s="86" t="s">
        <v>78</v>
      </c>
      <c r="B2" s="86"/>
      <c r="C2" s="86"/>
      <c r="D2" s="86"/>
      <c r="E2" s="86"/>
      <c r="F2" s="86"/>
    </row>
    <row r="4" spans="1:7" ht="6.6" customHeight="1" x14ac:dyDescent="0.2"/>
    <row r="5" spans="1:7" ht="30" customHeight="1" x14ac:dyDescent="0.2"/>
    <row r="6" spans="1:7" ht="15.6" customHeight="1" x14ac:dyDescent="0.2">
      <c r="A6" s="87" t="s">
        <v>16</v>
      </c>
      <c r="B6" s="87"/>
      <c r="C6" s="87"/>
      <c r="D6" s="87"/>
      <c r="E6" s="87"/>
      <c r="F6" s="87"/>
    </row>
    <row r="7" spans="1:7" ht="25.15" customHeight="1" x14ac:dyDescent="0.2">
      <c r="A7" s="87"/>
      <c r="B7" s="87"/>
      <c r="C7" s="87"/>
      <c r="D7" s="87"/>
      <c r="E7" s="87"/>
      <c r="F7" s="87"/>
    </row>
    <row r="8" spans="1:7" ht="34.9" customHeight="1" x14ac:dyDescent="0.2">
      <c r="A8" s="6"/>
      <c r="B8" s="6"/>
      <c r="C8" s="6"/>
    </row>
    <row r="9" spans="1:7" ht="21" customHeight="1" x14ac:dyDescent="0.2">
      <c r="A9" s="100" t="s">
        <v>17</v>
      </c>
      <c r="B9" s="100"/>
      <c r="C9" s="100"/>
      <c r="D9" s="100"/>
      <c r="E9" s="100"/>
      <c r="F9" s="100"/>
    </row>
    <row r="10" spans="1:7" ht="12.6" customHeight="1" thickBot="1" x14ac:dyDescent="0.25">
      <c r="A10" s="94"/>
      <c r="B10" s="94"/>
      <c r="C10" s="94"/>
      <c r="D10" s="95"/>
      <c r="E10" s="95"/>
      <c r="F10" s="95"/>
    </row>
    <row r="11" spans="1:7" ht="19.5" customHeight="1" x14ac:dyDescent="0.25">
      <c r="A11" s="96" t="s">
        <v>0</v>
      </c>
      <c r="B11" s="98" t="s">
        <v>1</v>
      </c>
      <c r="C11" s="98" t="s">
        <v>77</v>
      </c>
      <c r="D11" s="88" t="s">
        <v>12</v>
      </c>
      <c r="E11" s="90" t="s">
        <v>10</v>
      </c>
      <c r="F11" s="92" t="s">
        <v>11</v>
      </c>
      <c r="G11" s="2"/>
    </row>
    <row r="12" spans="1:7" ht="46.5" customHeight="1" thickBot="1" x14ac:dyDescent="0.25">
      <c r="A12" s="97"/>
      <c r="B12" s="99"/>
      <c r="C12" s="99"/>
      <c r="D12" s="89"/>
      <c r="E12" s="91"/>
      <c r="F12" s="93"/>
    </row>
    <row r="13" spans="1:7" ht="14.45" customHeight="1" x14ac:dyDescent="0.2">
      <c r="A13" s="11"/>
      <c r="B13" s="9"/>
      <c r="C13" s="17"/>
      <c r="D13" s="7"/>
      <c r="E13" s="7"/>
      <c r="F13" s="66"/>
      <c r="G13" s="1"/>
    </row>
    <row r="14" spans="1:7" ht="24.6" customHeight="1" x14ac:dyDescent="0.2">
      <c r="A14" s="12" t="s">
        <v>2</v>
      </c>
      <c r="B14" s="14">
        <v>1235780</v>
      </c>
      <c r="C14" s="77">
        <v>1100</v>
      </c>
      <c r="D14" s="23"/>
      <c r="E14" s="23">
        <f>C14*D14</f>
        <v>0</v>
      </c>
      <c r="F14" s="70">
        <f>E14*1.2</f>
        <v>0</v>
      </c>
      <c r="G14" s="24"/>
    </row>
    <row r="15" spans="1:7" ht="24" customHeight="1" x14ac:dyDescent="0.2">
      <c r="A15" s="12" t="s">
        <v>3</v>
      </c>
      <c r="B15" s="14">
        <v>1236590</v>
      </c>
      <c r="C15" s="77">
        <v>16400</v>
      </c>
      <c r="D15" s="23"/>
      <c r="E15" s="23">
        <f>C15*D15</f>
        <v>0</v>
      </c>
      <c r="F15" s="70">
        <f>E15*1.2</f>
        <v>0</v>
      </c>
      <c r="G15" s="24"/>
    </row>
    <row r="16" spans="1:7" ht="13.15" customHeight="1" thickBot="1" x14ac:dyDescent="0.25">
      <c r="A16" s="13"/>
      <c r="B16" s="10"/>
      <c r="C16" s="18"/>
      <c r="D16" s="8"/>
      <c r="E16" s="8"/>
      <c r="F16" s="71"/>
      <c r="G16" s="1"/>
    </row>
    <row r="17" spans="1:7" ht="30" customHeight="1" thickBot="1" x14ac:dyDescent="0.3">
      <c r="A17" s="3"/>
      <c r="B17" s="4"/>
      <c r="C17" s="5"/>
      <c r="D17" s="55" t="s">
        <v>44</v>
      </c>
      <c r="E17" s="54">
        <f>SUM(E14:E15)</f>
        <v>0</v>
      </c>
      <c r="F17" s="65">
        <f>SUM(F14:F16)</f>
        <v>0</v>
      </c>
      <c r="G17" s="1"/>
    </row>
    <row r="23" spans="1:7" x14ac:dyDescent="0.2">
      <c r="C23" s="21"/>
    </row>
  </sheetData>
  <mergeCells count="10">
    <mergeCell ref="A2:F2"/>
    <mergeCell ref="A6:F7"/>
    <mergeCell ref="D11:D12"/>
    <mergeCell ref="E11:E12"/>
    <mergeCell ref="F11:F12"/>
    <mergeCell ref="A10:F10"/>
    <mergeCell ref="A11:A12"/>
    <mergeCell ref="B11:B12"/>
    <mergeCell ref="C11:C12"/>
    <mergeCell ref="A9:F9"/>
  </mergeCells>
  <phoneticPr fontId="0" type="noConversion"/>
  <printOptions horizontalCentered="1"/>
  <pageMargins left="0.19685039370078741" right="0.19685039370078741" top="1.5748031496062993" bottom="0.19685039370078741" header="0.31496062992125984" footer="0.15748031496062992"/>
  <pageSetup paperSize="9" scale="77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tabColor rgb="FF00B050"/>
    <pageSetUpPr fitToPage="1"/>
  </sheetPr>
  <dimension ref="A2:I17"/>
  <sheetViews>
    <sheetView zoomScaleNormal="100" zoomScaleSheetLayoutView="80" workbookViewId="0">
      <selection activeCell="B14" sqref="B14:B15"/>
    </sheetView>
  </sheetViews>
  <sheetFormatPr baseColWidth="10" defaultRowHeight="12.75" x14ac:dyDescent="0.2"/>
  <cols>
    <col min="1" max="1" width="63.28515625" customWidth="1"/>
    <col min="2" max="2" width="16.85546875" customWidth="1"/>
    <col min="3" max="3" width="22.28515625" customWidth="1"/>
    <col min="4" max="4" width="21.7109375" customWidth="1"/>
    <col min="5" max="5" width="23.140625" customWidth="1"/>
    <col min="6" max="6" width="27.140625" style="21" customWidth="1"/>
    <col min="7" max="7" width="15" customWidth="1"/>
  </cols>
  <sheetData>
    <row r="2" spans="1:9" ht="24" customHeight="1" x14ac:dyDescent="0.35">
      <c r="A2" s="86" t="s">
        <v>78</v>
      </c>
      <c r="B2" s="86"/>
      <c r="C2" s="86"/>
      <c r="D2" s="86"/>
      <c r="E2" s="86"/>
      <c r="F2" s="86"/>
    </row>
    <row r="4" spans="1:9" ht="6.6" customHeight="1" x14ac:dyDescent="0.2"/>
    <row r="5" spans="1:9" ht="29.45" customHeight="1" x14ac:dyDescent="0.2"/>
    <row r="6" spans="1:9" ht="15.6" customHeight="1" x14ac:dyDescent="0.2">
      <c r="A6" s="101" t="s">
        <v>16</v>
      </c>
      <c r="B6" s="101"/>
      <c r="C6" s="101"/>
      <c r="D6" s="101"/>
      <c r="E6" s="101"/>
      <c r="F6" s="101"/>
    </row>
    <row r="7" spans="1:9" ht="25.15" customHeight="1" x14ac:dyDescent="0.2">
      <c r="A7" s="101"/>
      <c r="B7" s="101"/>
      <c r="C7" s="101"/>
      <c r="D7" s="101"/>
      <c r="E7" s="101"/>
      <c r="F7" s="101"/>
    </row>
    <row r="8" spans="1:9" ht="34.9" customHeight="1" x14ac:dyDescent="0.2">
      <c r="A8" s="6"/>
      <c r="B8" s="6"/>
      <c r="C8" s="6"/>
    </row>
    <row r="9" spans="1:9" ht="21" customHeight="1" x14ac:dyDescent="0.2">
      <c r="A9" s="100" t="s">
        <v>18</v>
      </c>
      <c r="B9" s="100"/>
      <c r="C9" s="100"/>
      <c r="D9" s="100"/>
      <c r="E9" s="100"/>
      <c r="F9" s="100"/>
    </row>
    <row r="10" spans="1:9" ht="11.45" customHeight="1" thickBot="1" x14ac:dyDescent="0.25">
      <c r="A10" s="94"/>
      <c r="B10" s="94"/>
      <c r="C10" s="94"/>
      <c r="D10" s="95"/>
      <c r="E10" s="95"/>
      <c r="F10" s="95"/>
    </row>
    <row r="11" spans="1:9" ht="19.5" customHeight="1" x14ac:dyDescent="0.25">
      <c r="A11" s="96" t="s">
        <v>0</v>
      </c>
      <c r="B11" s="98" t="s">
        <v>1</v>
      </c>
      <c r="C11" s="98" t="s">
        <v>77</v>
      </c>
      <c r="D11" s="88" t="s">
        <v>12</v>
      </c>
      <c r="E11" s="102" t="s">
        <v>10</v>
      </c>
      <c r="F11" s="92" t="s">
        <v>11</v>
      </c>
      <c r="G11" s="2"/>
    </row>
    <row r="12" spans="1:9" ht="62.25" customHeight="1" thickBot="1" x14ac:dyDescent="0.25">
      <c r="A12" s="97"/>
      <c r="B12" s="99"/>
      <c r="C12" s="99"/>
      <c r="D12" s="89"/>
      <c r="E12" s="103"/>
      <c r="F12" s="93"/>
      <c r="G12" s="1"/>
      <c r="H12" s="73"/>
      <c r="I12" s="74"/>
    </row>
    <row r="13" spans="1:9" ht="14.45" customHeight="1" x14ac:dyDescent="0.2">
      <c r="A13" s="11"/>
      <c r="B13" s="9"/>
      <c r="C13" s="17"/>
      <c r="D13" s="7"/>
      <c r="E13" s="7"/>
      <c r="F13" s="66"/>
      <c r="G13" s="1"/>
    </row>
    <row r="14" spans="1:9" ht="24.6" customHeight="1" x14ac:dyDescent="0.2">
      <c r="A14" s="12" t="s">
        <v>4</v>
      </c>
      <c r="B14" s="14">
        <v>1236615</v>
      </c>
      <c r="C14" s="57">
        <v>270</v>
      </c>
      <c r="D14" s="23"/>
      <c r="E14" s="23">
        <f>C14*D14</f>
        <v>0</v>
      </c>
      <c r="F14" s="70">
        <f>E14*1.2</f>
        <v>0</v>
      </c>
      <c r="G14" s="24"/>
    </row>
    <row r="15" spans="1:9" ht="24" customHeight="1" x14ac:dyDescent="0.2">
      <c r="A15" s="12" t="s">
        <v>5</v>
      </c>
      <c r="B15" s="14">
        <v>1236609</v>
      </c>
      <c r="C15" s="57">
        <v>1350</v>
      </c>
      <c r="D15" s="23"/>
      <c r="E15" s="23">
        <f>C15*D15</f>
        <v>0</v>
      </c>
      <c r="F15" s="70">
        <f>E15*1.2</f>
        <v>0</v>
      </c>
      <c r="G15" s="24"/>
    </row>
    <row r="16" spans="1:9" ht="13.15" customHeight="1" thickBot="1" x14ac:dyDescent="0.25">
      <c r="A16" s="13"/>
      <c r="B16" s="10"/>
      <c r="C16" s="18"/>
      <c r="D16" s="8"/>
      <c r="E16" s="8"/>
      <c r="F16" s="71"/>
      <c r="G16" s="1"/>
    </row>
    <row r="17" spans="1:7" ht="22.9" customHeight="1" thickBot="1" x14ac:dyDescent="0.3">
      <c r="A17" s="3"/>
      <c r="B17" s="4"/>
      <c r="C17" s="5"/>
      <c r="D17" s="55" t="s">
        <v>44</v>
      </c>
      <c r="E17" s="54">
        <f>SUM(E14:E16)</f>
        <v>0</v>
      </c>
      <c r="F17" s="65">
        <f>SUM(F14:F16)</f>
        <v>0</v>
      </c>
      <c r="G17" s="1"/>
    </row>
  </sheetData>
  <mergeCells count="10">
    <mergeCell ref="F11:F12"/>
    <mergeCell ref="A10:F10"/>
    <mergeCell ref="A9:F9"/>
    <mergeCell ref="A6:F7"/>
    <mergeCell ref="A2:F2"/>
    <mergeCell ref="A11:A12"/>
    <mergeCell ref="B11:B12"/>
    <mergeCell ref="C11:C12"/>
    <mergeCell ref="D11:D12"/>
    <mergeCell ref="E11:E12"/>
  </mergeCells>
  <phoneticPr fontId="0" type="noConversion"/>
  <printOptions horizontalCentered="1"/>
  <pageMargins left="0.19685039370078741" right="0.19685039370078741" top="1.5748031496062993" bottom="0.19685039370078741" header="0.31496062992125984" footer="0.15748031496062992"/>
  <pageSetup paperSize="9" scale="74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tabColor rgb="FF00B050"/>
    <pageSetUpPr fitToPage="1"/>
  </sheetPr>
  <dimension ref="A2:G17"/>
  <sheetViews>
    <sheetView zoomScaleNormal="100" zoomScaleSheetLayoutView="80" workbookViewId="0">
      <selection activeCell="B14" sqref="B14:B15"/>
    </sheetView>
  </sheetViews>
  <sheetFormatPr baseColWidth="10" defaultRowHeight="12.75" x14ac:dyDescent="0.2"/>
  <cols>
    <col min="1" max="1" width="63.5703125" customWidth="1"/>
    <col min="2" max="2" width="16.85546875" customWidth="1"/>
    <col min="3" max="3" width="22.28515625" customWidth="1"/>
    <col min="4" max="4" width="20.140625" customWidth="1"/>
    <col min="5" max="5" width="24.42578125" customWidth="1"/>
    <col min="6" max="6" width="25.28515625" style="21" customWidth="1"/>
    <col min="7" max="7" width="15" customWidth="1"/>
  </cols>
  <sheetData>
    <row r="2" spans="1:7" ht="24" customHeight="1" x14ac:dyDescent="0.35">
      <c r="A2" s="86" t="s">
        <v>78</v>
      </c>
      <c r="B2" s="86"/>
      <c r="C2" s="86"/>
      <c r="D2" s="86"/>
      <c r="E2" s="86"/>
      <c r="F2" s="86"/>
    </row>
    <row r="4" spans="1:7" ht="6.6" customHeight="1" x14ac:dyDescent="0.2"/>
    <row r="5" spans="1:7" ht="30" customHeight="1" x14ac:dyDescent="0.2"/>
    <row r="6" spans="1:7" ht="15.6" customHeight="1" x14ac:dyDescent="0.2">
      <c r="A6" s="101" t="s">
        <v>16</v>
      </c>
      <c r="B6" s="101"/>
      <c r="C6" s="101"/>
      <c r="D6" s="101"/>
      <c r="E6" s="101"/>
      <c r="F6" s="101"/>
    </row>
    <row r="7" spans="1:7" ht="25.15" customHeight="1" x14ac:dyDescent="0.2">
      <c r="A7" s="101"/>
      <c r="B7" s="101"/>
      <c r="C7" s="101"/>
      <c r="D7" s="101"/>
      <c r="E7" s="101"/>
      <c r="F7" s="101"/>
    </row>
    <row r="8" spans="1:7" ht="34.9" customHeight="1" x14ac:dyDescent="0.2">
      <c r="A8" s="6"/>
      <c r="B8" s="6"/>
      <c r="C8" s="6"/>
    </row>
    <row r="9" spans="1:7" ht="21" customHeight="1" x14ac:dyDescent="0.2">
      <c r="A9" s="100" t="s">
        <v>9</v>
      </c>
      <c r="B9" s="100"/>
      <c r="C9" s="100"/>
      <c r="D9" s="100"/>
      <c r="E9" s="100"/>
      <c r="F9" s="100"/>
    </row>
    <row r="10" spans="1:7" ht="13.15" customHeight="1" thickBot="1" x14ac:dyDescent="0.25">
      <c r="A10" s="94"/>
      <c r="B10" s="94"/>
      <c r="C10" s="94"/>
      <c r="D10" s="95"/>
      <c r="E10" s="95"/>
      <c r="F10" s="95"/>
    </row>
    <row r="11" spans="1:7" ht="19.5" customHeight="1" x14ac:dyDescent="0.25">
      <c r="A11" s="96" t="s">
        <v>0</v>
      </c>
      <c r="B11" s="98" t="s">
        <v>1</v>
      </c>
      <c r="C11" s="98" t="s">
        <v>77</v>
      </c>
      <c r="D11" s="88" t="s">
        <v>12</v>
      </c>
      <c r="E11" s="102" t="s">
        <v>10</v>
      </c>
      <c r="F11" s="92" t="s">
        <v>11</v>
      </c>
      <c r="G11" s="2"/>
    </row>
    <row r="12" spans="1:7" ht="61.5" customHeight="1" thickBot="1" x14ac:dyDescent="0.25">
      <c r="A12" s="97"/>
      <c r="B12" s="99"/>
      <c r="C12" s="99"/>
      <c r="D12" s="89"/>
      <c r="E12" s="103"/>
      <c r="F12" s="93"/>
      <c r="G12" s="1"/>
    </row>
    <row r="13" spans="1:7" ht="41.45" customHeight="1" x14ac:dyDescent="0.2">
      <c r="A13" s="16" t="s">
        <v>6</v>
      </c>
      <c r="B13" s="9"/>
      <c r="C13" s="17"/>
      <c r="D13" s="7"/>
      <c r="E13" s="7"/>
      <c r="F13" s="66"/>
      <c r="G13" s="1"/>
    </row>
    <row r="14" spans="1:7" ht="24.6" customHeight="1" x14ac:dyDescent="0.2">
      <c r="A14" s="12" t="s">
        <v>7</v>
      </c>
      <c r="B14" s="14">
        <v>1433770</v>
      </c>
      <c r="C14" s="77">
        <v>2400</v>
      </c>
      <c r="D14" s="23"/>
      <c r="E14" s="23">
        <f>C14*D14</f>
        <v>0</v>
      </c>
      <c r="F14" s="70">
        <f>E14*1.2</f>
        <v>0</v>
      </c>
      <c r="G14" s="24"/>
    </row>
    <row r="15" spans="1:7" ht="24" customHeight="1" x14ac:dyDescent="0.2">
      <c r="A15" s="12" t="s">
        <v>8</v>
      </c>
      <c r="B15" s="14">
        <v>1230883</v>
      </c>
      <c r="C15" s="77">
        <v>1500</v>
      </c>
      <c r="D15" s="23"/>
      <c r="E15" s="23">
        <f>C15*D15</f>
        <v>0</v>
      </c>
      <c r="F15" s="70">
        <f>E15*1.2</f>
        <v>0</v>
      </c>
      <c r="G15" s="24"/>
    </row>
    <row r="16" spans="1:7" ht="13.15" customHeight="1" thickBot="1" x14ac:dyDescent="0.25">
      <c r="A16" s="13"/>
      <c r="B16" s="10"/>
      <c r="C16" s="18"/>
      <c r="D16" s="8"/>
      <c r="E16" s="8"/>
      <c r="F16" s="71"/>
      <c r="G16" s="1"/>
    </row>
    <row r="17" spans="1:7" ht="22.9" customHeight="1" thickBot="1" x14ac:dyDescent="0.3">
      <c r="A17" s="3"/>
      <c r="B17" s="4"/>
      <c r="C17" s="5"/>
      <c r="D17" s="55" t="s">
        <v>44</v>
      </c>
      <c r="E17" s="54">
        <f>SUM(E14:E16)</f>
        <v>0</v>
      </c>
      <c r="F17" s="65">
        <f>SUM(F14:F16)</f>
        <v>0</v>
      </c>
      <c r="G17" s="1"/>
    </row>
  </sheetData>
  <mergeCells count="10">
    <mergeCell ref="F11:F12"/>
    <mergeCell ref="A10:F10"/>
    <mergeCell ref="A9:F9"/>
    <mergeCell ref="A6:F7"/>
    <mergeCell ref="A2:F2"/>
    <mergeCell ref="A11:A12"/>
    <mergeCell ref="B11:B12"/>
    <mergeCell ref="C11:C12"/>
    <mergeCell ref="D11:D12"/>
    <mergeCell ref="E11:E12"/>
  </mergeCells>
  <phoneticPr fontId="0" type="noConversion"/>
  <printOptions horizontalCentered="1"/>
  <pageMargins left="0.19685039370078741" right="0.19685039370078741" top="1.5748031496062993" bottom="0.19685039370078741" header="0.31496062992125984" footer="0.15748031496062992"/>
  <pageSetup paperSize="9" scale="71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tabColor theme="3" tint="-0.249977111117893"/>
    <pageSetUpPr fitToPage="1"/>
  </sheetPr>
  <dimension ref="A2:I18"/>
  <sheetViews>
    <sheetView zoomScaleNormal="100" zoomScaleSheetLayoutView="80" workbookViewId="0">
      <selection activeCell="B14" sqref="B14:B16"/>
    </sheetView>
  </sheetViews>
  <sheetFormatPr baseColWidth="10" defaultRowHeight="12.75" x14ac:dyDescent="0.2"/>
  <cols>
    <col min="1" max="1" width="61.7109375" customWidth="1"/>
    <col min="2" max="2" width="16.85546875" customWidth="1"/>
    <col min="3" max="3" width="22.28515625" customWidth="1"/>
    <col min="4" max="5" width="20.7109375" customWidth="1"/>
    <col min="6" max="6" width="27.140625" style="21" customWidth="1"/>
    <col min="7" max="7" width="15" customWidth="1"/>
    <col min="8" max="8" width="18.140625" customWidth="1"/>
  </cols>
  <sheetData>
    <row r="2" spans="1:9" ht="24" customHeight="1" x14ac:dyDescent="0.35">
      <c r="A2" s="86" t="s">
        <v>78</v>
      </c>
      <c r="B2" s="86"/>
      <c r="C2" s="86"/>
      <c r="D2" s="86"/>
      <c r="E2" s="86"/>
      <c r="F2" s="86"/>
    </row>
    <row r="4" spans="1:9" ht="6.6" customHeight="1" x14ac:dyDescent="0.2"/>
    <row r="5" spans="1:9" ht="35.450000000000003" customHeight="1" x14ac:dyDescent="0.2"/>
    <row r="6" spans="1:9" ht="15.6" customHeight="1" x14ac:dyDescent="0.2">
      <c r="A6" s="101" t="s">
        <v>16</v>
      </c>
      <c r="B6" s="101"/>
      <c r="C6" s="101"/>
      <c r="D6" s="101"/>
      <c r="E6" s="101"/>
      <c r="F6" s="101"/>
    </row>
    <row r="7" spans="1:9" ht="25.15" customHeight="1" x14ac:dyDescent="0.2">
      <c r="A7" s="101"/>
      <c r="B7" s="101"/>
      <c r="C7" s="101"/>
      <c r="D7" s="101"/>
      <c r="E7" s="101"/>
      <c r="F7" s="101"/>
    </row>
    <row r="8" spans="1:9" ht="34.9" customHeight="1" x14ac:dyDescent="0.2">
      <c r="A8" s="6"/>
      <c r="B8" s="6"/>
      <c r="C8" s="6"/>
    </row>
    <row r="9" spans="1:9" ht="21" customHeight="1" x14ac:dyDescent="0.2">
      <c r="A9" s="100" t="s">
        <v>36</v>
      </c>
      <c r="B9" s="100"/>
      <c r="C9" s="100"/>
      <c r="D9" s="100"/>
      <c r="E9" s="100"/>
      <c r="F9" s="100"/>
    </row>
    <row r="10" spans="1:9" ht="12.6" customHeight="1" thickBot="1" x14ac:dyDescent="0.25">
      <c r="A10" s="94"/>
      <c r="B10" s="94"/>
      <c r="C10" s="94"/>
      <c r="D10" s="95"/>
      <c r="E10" s="95"/>
      <c r="F10" s="95"/>
    </row>
    <row r="11" spans="1:9" ht="19.5" customHeight="1" x14ac:dyDescent="0.25">
      <c r="A11" s="96" t="s">
        <v>0</v>
      </c>
      <c r="B11" s="98" t="s">
        <v>1</v>
      </c>
      <c r="C11" s="98" t="s">
        <v>77</v>
      </c>
      <c r="D11" s="88" t="s">
        <v>12</v>
      </c>
      <c r="E11" s="90" t="s">
        <v>10</v>
      </c>
      <c r="F11" s="92" t="s">
        <v>11</v>
      </c>
      <c r="G11" s="2"/>
    </row>
    <row r="12" spans="1:9" ht="43.5" customHeight="1" thickBot="1" x14ac:dyDescent="0.25">
      <c r="A12" s="97"/>
      <c r="B12" s="99"/>
      <c r="C12" s="99"/>
      <c r="D12" s="89"/>
      <c r="E12" s="91"/>
      <c r="F12" s="93"/>
      <c r="G12" s="1"/>
      <c r="H12" s="73"/>
      <c r="I12" s="74"/>
    </row>
    <row r="13" spans="1:9" ht="14.45" customHeight="1" x14ac:dyDescent="0.2">
      <c r="A13" s="11"/>
      <c r="B13" s="9"/>
      <c r="C13" s="17"/>
      <c r="D13" s="7"/>
      <c r="E13" s="7"/>
      <c r="F13" s="66"/>
      <c r="G13" s="1"/>
    </row>
    <row r="14" spans="1:9" ht="94.5" customHeight="1" x14ac:dyDescent="0.2">
      <c r="A14" s="15" t="s">
        <v>48</v>
      </c>
      <c r="B14" s="14">
        <v>1387283</v>
      </c>
      <c r="C14" s="77">
        <v>55</v>
      </c>
      <c r="D14" s="23"/>
      <c r="E14" s="23">
        <f>C14*D14</f>
        <v>0</v>
      </c>
      <c r="F14" s="70">
        <f>E14*1.2</f>
        <v>0</v>
      </c>
      <c r="G14" s="24"/>
    </row>
    <row r="15" spans="1:9" ht="94.5" customHeight="1" x14ac:dyDescent="0.2">
      <c r="A15" s="15" t="s">
        <v>70</v>
      </c>
      <c r="B15" s="20">
        <v>1400925</v>
      </c>
      <c r="C15" s="81">
        <v>3</v>
      </c>
      <c r="D15" s="23"/>
      <c r="E15" s="23">
        <f>C15*D15</f>
        <v>0</v>
      </c>
      <c r="F15" s="70">
        <f>E15*1.2</f>
        <v>0</v>
      </c>
      <c r="G15" s="24"/>
    </row>
    <row r="16" spans="1:9" ht="81.599999999999994" customHeight="1" x14ac:dyDescent="0.2">
      <c r="A16" s="15" t="s">
        <v>37</v>
      </c>
      <c r="B16" s="20">
        <v>1411194</v>
      </c>
      <c r="C16" s="81">
        <v>10</v>
      </c>
      <c r="D16" s="23"/>
      <c r="E16" s="23">
        <f>C16*D16</f>
        <v>0</v>
      </c>
      <c r="F16" s="70">
        <f>E16*1.2</f>
        <v>0</v>
      </c>
      <c r="G16" s="24"/>
    </row>
    <row r="17" spans="1:7" ht="13.15" customHeight="1" thickBot="1" x14ac:dyDescent="0.25">
      <c r="A17" s="85"/>
      <c r="B17" s="10"/>
      <c r="C17" s="18"/>
      <c r="D17" s="8"/>
      <c r="E17" s="8"/>
      <c r="F17" s="71"/>
      <c r="G17" s="1"/>
    </row>
    <row r="18" spans="1:7" ht="22.9" customHeight="1" thickBot="1" x14ac:dyDescent="0.3">
      <c r="A18" s="3"/>
      <c r="B18" s="4"/>
      <c r="C18" s="5"/>
      <c r="D18" s="56" t="s">
        <v>44</v>
      </c>
      <c r="E18" s="65">
        <f>SUM(E14:E17)</f>
        <v>0</v>
      </c>
      <c r="F18" s="65">
        <f>SUM(F14:F17)</f>
        <v>0</v>
      </c>
      <c r="G18" s="1"/>
    </row>
  </sheetData>
  <mergeCells count="10">
    <mergeCell ref="A2:F2"/>
    <mergeCell ref="A6:F7"/>
    <mergeCell ref="A9:F9"/>
    <mergeCell ref="D11:D12"/>
    <mergeCell ref="E11:E12"/>
    <mergeCell ref="F11:F12"/>
    <mergeCell ref="A10:F10"/>
    <mergeCell ref="A11:A12"/>
    <mergeCell ref="B11:B12"/>
    <mergeCell ref="C11:C12"/>
  </mergeCells>
  <phoneticPr fontId="0" type="noConversion"/>
  <printOptions horizontalCentered="1"/>
  <pageMargins left="0.19685039370078741" right="0.19685039370078741" top="1.5748031496062993" bottom="0.19685039370078741" header="0.31496062992125984" footer="0.15748031496062992"/>
  <pageSetup paperSize="9" scale="64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tabColor theme="3" tint="-0.249977111117893"/>
    <pageSetUpPr fitToPage="1"/>
  </sheetPr>
  <dimension ref="A2:I17"/>
  <sheetViews>
    <sheetView zoomScaleNormal="100" zoomScaleSheetLayoutView="80" workbookViewId="0">
      <selection activeCell="B14" sqref="B14:B15"/>
    </sheetView>
  </sheetViews>
  <sheetFormatPr baseColWidth="10" defaultRowHeight="12.75" x14ac:dyDescent="0.2"/>
  <cols>
    <col min="1" max="1" width="58.140625" customWidth="1"/>
    <col min="2" max="2" width="16.85546875" customWidth="1"/>
    <col min="3" max="3" width="22.28515625" customWidth="1"/>
    <col min="4" max="4" width="21.140625" customWidth="1"/>
    <col min="5" max="5" width="20.7109375" customWidth="1"/>
    <col min="6" max="6" width="27.140625" style="21" customWidth="1"/>
    <col min="7" max="7" width="15" customWidth="1"/>
  </cols>
  <sheetData>
    <row r="2" spans="1:9" ht="24" customHeight="1" x14ac:dyDescent="0.35">
      <c r="A2" s="86" t="s">
        <v>78</v>
      </c>
      <c r="B2" s="86"/>
      <c r="C2" s="86"/>
      <c r="D2" s="86"/>
      <c r="E2" s="86"/>
      <c r="F2" s="86"/>
    </row>
    <row r="4" spans="1:9" ht="6.6" customHeight="1" x14ac:dyDescent="0.2"/>
    <row r="5" spans="1:9" ht="33" customHeight="1" x14ac:dyDescent="0.2"/>
    <row r="6" spans="1:9" ht="15.6" customHeight="1" x14ac:dyDescent="0.2">
      <c r="A6" s="101" t="s">
        <v>16</v>
      </c>
      <c r="B6" s="101"/>
      <c r="C6" s="101"/>
      <c r="D6" s="101"/>
      <c r="E6" s="101"/>
      <c r="F6" s="101"/>
    </row>
    <row r="7" spans="1:9" ht="25.15" customHeight="1" x14ac:dyDescent="0.2">
      <c r="A7" s="101"/>
      <c r="B7" s="101"/>
      <c r="C7" s="101"/>
      <c r="D7" s="101"/>
      <c r="E7" s="101"/>
      <c r="F7" s="101"/>
    </row>
    <row r="8" spans="1:9" ht="34.9" customHeight="1" x14ac:dyDescent="0.2">
      <c r="A8" s="6"/>
      <c r="B8" s="6"/>
      <c r="C8" s="6"/>
    </row>
    <row r="9" spans="1:9" ht="21" customHeight="1" x14ac:dyDescent="0.2">
      <c r="A9" s="100" t="s">
        <v>27</v>
      </c>
      <c r="B9" s="100"/>
      <c r="C9" s="100"/>
      <c r="D9" s="100"/>
      <c r="E9" s="100"/>
      <c r="F9" s="100"/>
    </row>
    <row r="10" spans="1:9" ht="12" customHeight="1" thickBot="1" x14ac:dyDescent="0.25">
      <c r="A10" s="94"/>
      <c r="B10" s="94"/>
      <c r="C10" s="94"/>
      <c r="D10" s="95"/>
      <c r="E10" s="95"/>
      <c r="F10" s="95"/>
    </row>
    <row r="11" spans="1:9" ht="19.5" customHeight="1" x14ac:dyDescent="0.25">
      <c r="A11" s="96" t="s">
        <v>0</v>
      </c>
      <c r="B11" s="98" t="s">
        <v>1</v>
      </c>
      <c r="C11" s="98" t="s">
        <v>77</v>
      </c>
      <c r="D11" s="88" t="s">
        <v>12</v>
      </c>
      <c r="E11" s="90" t="s">
        <v>10</v>
      </c>
      <c r="F11" s="92" t="s">
        <v>11</v>
      </c>
      <c r="G11" s="2"/>
    </row>
    <row r="12" spans="1:9" ht="42.75" customHeight="1" thickBot="1" x14ac:dyDescent="0.25">
      <c r="A12" s="97"/>
      <c r="B12" s="99"/>
      <c r="C12" s="99"/>
      <c r="D12" s="89"/>
      <c r="E12" s="91"/>
      <c r="F12" s="93"/>
      <c r="G12" s="1"/>
      <c r="H12" s="73"/>
      <c r="I12" s="74"/>
    </row>
    <row r="13" spans="1:9" ht="14.45" customHeight="1" x14ac:dyDescent="0.2">
      <c r="A13" s="11"/>
      <c r="B13" s="9"/>
      <c r="C13" s="17"/>
      <c r="D13" s="7"/>
      <c r="E13" s="7"/>
      <c r="F13" s="66"/>
      <c r="G13" s="1"/>
    </row>
    <row r="14" spans="1:9" ht="81.599999999999994" customHeight="1" x14ac:dyDescent="0.2">
      <c r="A14" s="15" t="s">
        <v>26</v>
      </c>
      <c r="B14" s="14">
        <v>1233060</v>
      </c>
      <c r="C14" s="58">
        <v>85</v>
      </c>
      <c r="D14" s="23"/>
      <c r="E14" s="23">
        <f>C14*D14</f>
        <v>0</v>
      </c>
      <c r="F14" s="70">
        <f>E14*1.2</f>
        <v>0</v>
      </c>
      <c r="G14" s="24"/>
    </row>
    <row r="15" spans="1:9" ht="81.599999999999994" customHeight="1" x14ac:dyDescent="0.2">
      <c r="A15" s="15" t="s">
        <v>71</v>
      </c>
      <c r="B15" s="20">
        <v>1400931</v>
      </c>
      <c r="C15" s="59">
        <v>4</v>
      </c>
      <c r="D15" s="23"/>
      <c r="E15" s="23">
        <f>C15*D15</f>
        <v>0</v>
      </c>
      <c r="F15" s="70">
        <f>E15*1.2</f>
        <v>0</v>
      </c>
      <c r="G15" s="24"/>
    </row>
    <row r="16" spans="1:9" ht="13.15" customHeight="1" thickBot="1" x14ac:dyDescent="0.25">
      <c r="A16" s="13"/>
      <c r="B16" s="10"/>
      <c r="C16" s="18"/>
      <c r="D16" s="8"/>
      <c r="E16" s="8"/>
      <c r="F16" s="71"/>
      <c r="G16" s="1"/>
    </row>
    <row r="17" spans="1:7" ht="22.9" customHeight="1" thickBot="1" x14ac:dyDescent="0.3">
      <c r="A17" s="3"/>
      <c r="B17" s="4"/>
      <c r="C17" s="5"/>
      <c r="D17" s="55" t="s">
        <v>44</v>
      </c>
      <c r="E17" s="54">
        <f>SUM(E14:E16)</f>
        <v>0</v>
      </c>
      <c r="F17" s="65">
        <f>SUM(F14:F16)</f>
        <v>0</v>
      </c>
      <c r="G17" s="1"/>
    </row>
  </sheetData>
  <mergeCells count="10">
    <mergeCell ref="A2:F2"/>
    <mergeCell ref="D11:D12"/>
    <mergeCell ref="E11:E12"/>
    <mergeCell ref="F11:F12"/>
    <mergeCell ref="A10:F10"/>
    <mergeCell ref="A11:A12"/>
    <mergeCell ref="B11:B12"/>
    <mergeCell ref="C11:C12"/>
    <mergeCell ref="A9:F9"/>
    <mergeCell ref="A6:F7"/>
  </mergeCells>
  <phoneticPr fontId="0" type="noConversion"/>
  <printOptions horizontalCentered="1"/>
  <pageMargins left="0.19685039370078741" right="0.19685039370078741" top="1.5748031496062993" bottom="0.19685039370078741" header="0.31496062992125984" footer="0.15748031496062992"/>
  <pageSetup paperSize="9" scale="66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2:G16"/>
  <sheetViews>
    <sheetView zoomScaleNormal="100" zoomScaleSheetLayoutView="80" workbookViewId="0">
      <selection activeCell="B14" sqref="B14"/>
    </sheetView>
  </sheetViews>
  <sheetFormatPr baseColWidth="10" defaultRowHeight="12.75" x14ac:dyDescent="0.2"/>
  <cols>
    <col min="1" max="1" width="58.140625" customWidth="1"/>
    <col min="2" max="2" width="16.85546875" customWidth="1"/>
    <col min="3" max="3" width="22.28515625" customWidth="1"/>
    <col min="4" max="4" width="17.5703125" customWidth="1"/>
    <col min="5" max="5" width="20.7109375" customWidth="1"/>
    <col min="6" max="6" width="27.140625" style="21" customWidth="1"/>
    <col min="7" max="7" width="15" customWidth="1"/>
  </cols>
  <sheetData>
    <row r="2" spans="1:7" ht="24" customHeight="1" x14ac:dyDescent="0.35">
      <c r="A2" s="86" t="s">
        <v>78</v>
      </c>
      <c r="B2" s="86"/>
      <c r="C2" s="86"/>
      <c r="D2" s="86"/>
      <c r="E2" s="86"/>
      <c r="F2" s="86"/>
    </row>
    <row r="4" spans="1:7" ht="6.6" customHeight="1" x14ac:dyDescent="0.2"/>
    <row r="5" spans="1:7" ht="33" customHeight="1" x14ac:dyDescent="0.2"/>
    <row r="6" spans="1:7" ht="15.6" customHeight="1" x14ac:dyDescent="0.2">
      <c r="A6" s="101" t="s">
        <v>16</v>
      </c>
      <c r="B6" s="101"/>
      <c r="C6" s="101"/>
      <c r="D6" s="101"/>
      <c r="E6" s="101"/>
      <c r="F6" s="101"/>
    </row>
    <row r="7" spans="1:7" ht="25.15" customHeight="1" x14ac:dyDescent="0.2">
      <c r="A7" s="101"/>
      <c r="B7" s="101"/>
      <c r="C7" s="101"/>
      <c r="D7" s="101"/>
      <c r="E7" s="101"/>
      <c r="F7" s="101"/>
    </row>
    <row r="8" spans="1:7" ht="34.9" customHeight="1" x14ac:dyDescent="0.2">
      <c r="A8" s="6"/>
      <c r="B8" s="6"/>
      <c r="C8" s="6"/>
    </row>
    <row r="9" spans="1:7" ht="21" customHeight="1" x14ac:dyDescent="0.2">
      <c r="A9" s="100" t="s">
        <v>15</v>
      </c>
      <c r="B9" s="100"/>
      <c r="C9" s="100"/>
      <c r="D9" s="100"/>
      <c r="E9" s="100"/>
      <c r="F9" s="100"/>
    </row>
    <row r="10" spans="1:7" ht="12" customHeight="1" thickBot="1" x14ac:dyDescent="0.25">
      <c r="A10" s="94"/>
      <c r="B10" s="94"/>
      <c r="C10" s="94"/>
      <c r="D10" s="95"/>
      <c r="E10" s="95"/>
      <c r="F10" s="95"/>
    </row>
    <row r="11" spans="1:7" ht="19.5" customHeight="1" x14ac:dyDescent="0.25">
      <c r="A11" s="96" t="s">
        <v>0</v>
      </c>
      <c r="B11" s="98" t="s">
        <v>1</v>
      </c>
      <c r="C11" s="98" t="s">
        <v>77</v>
      </c>
      <c r="D11" s="88" t="s">
        <v>12</v>
      </c>
      <c r="E11" s="90" t="s">
        <v>10</v>
      </c>
      <c r="F11" s="92" t="s">
        <v>11</v>
      </c>
      <c r="G11" s="2"/>
    </row>
    <row r="12" spans="1:7" ht="42.75" customHeight="1" thickBot="1" x14ac:dyDescent="0.25">
      <c r="A12" s="97"/>
      <c r="B12" s="99"/>
      <c r="C12" s="99"/>
      <c r="D12" s="89"/>
      <c r="E12" s="91"/>
      <c r="F12" s="93"/>
      <c r="G12" s="1"/>
    </row>
    <row r="13" spans="1:7" ht="14.45" customHeight="1" x14ac:dyDescent="0.2">
      <c r="A13" s="11"/>
      <c r="B13" s="9"/>
      <c r="C13" s="17"/>
      <c r="D13" s="7"/>
      <c r="E13" s="7"/>
      <c r="F13" s="66"/>
      <c r="G13" s="1"/>
    </row>
    <row r="14" spans="1:7" ht="81.599999999999994" customHeight="1" x14ac:dyDescent="0.2">
      <c r="A14" s="15" t="s">
        <v>13</v>
      </c>
      <c r="B14" s="14">
        <v>1370176</v>
      </c>
      <c r="C14" s="58">
        <v>12</v>
      </c>
      <c r="D14" s="23"/>
      <c r="E14" s="23">
        <f>C14*D14</f>
        <v>0</v>
      </c>
      <c r="F14" s="70">
        <f>E14*1.2</f>
        <v>0</v>
      </c>
      <c r="G14" s="1"/>
    </row>
    <row r="15" spans="1:7" ht="13.15" customHeight="1" thickBot="1" x14ac:dyDescent="0.3">
      <c r="A15" s="13"/>
      <c r="B15" s="10"/>
      <c r="C15" s="80"/>
      <c r="D15" s="8"/>
      <c r="E15" s="8"/>
      <c r="F15" s="71"/>
      <c r="G15" s="1"/>
    </row>
    <row r="16" spans="1:7" ht="22.9" customHeight="1" thickBot="1" x14ac:dyDescent="0.3">
      <c r="A16" s="3"/>
      <c r="B16" s="4"/>
      <c r="C16" s="5"/>
      <c r="D16" s="60" t="s">
        <v>44</v>
      </c>
      <c r="E16" s="69">
        <f>SUM(E14:E15)</f>
        <v>0</v>
      </c>
      <c r="F16" s="54">
        <f>SUM(F14:F15)</f>
        <v>0</v>
      </c>
      <c r="G16" s="1"/>
    </row>
  </sheetData>
  <mergeCells count="10">
    <mergeCell ref="C11:C12"/>
    <mergeCell ref="D11:D12"/>
    <mergeCell ref="E11:E12"/>
    <mergeCell ref="F11:F12"/>
    <mergeCell ref="A2:F2"/>
    <mergeCell ref="A6:F7"/>
    <mergeCell ref="A9:F9"/>
    <mergeCell ref="A10:F10"/>
    <mergeCell ref="A11:A12"/>
    <mergeCell ref="B11:B12"/>
  </mergeCells>
  <printOptions horizontalCentered="1"/>
  <pageMargins left="0.19685039370078741" right="0.19685039370078741" top="1.5748031496062993" bottom="0.19685039370078741" header="0.31496062992125984" footer="0.15748031496062992"/>
  <pageSetup paperSize="9" scale="74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2:G16"/>
  <sheetViews>
    <sheetView zoomScaleNormal="100" zoomScaleSheetLayoutView="80" workbookViewId="0">
      <selection activeCell="B14" sqref="B14"/>
    </sheetView>
  </sheetViews>
  <sheetFormatPr baseColWidth="10" defaultRowHeight="12.75" x14ac:dyDescent="0.2"/>
  <cols>
    <col min="1" max="1" width="58.140625" customWidth="1"/>
    <col min="2" max="2" width="16.85546875" customWidth="1"/>
    <col min="3" max="3" width="22.28515625" customWidth="1"/>
    <col min="4" max="4" width="20.85546875" customWidth="1"/>
    <col min="5" max="5" width="20.7109375" customWidth="1"/>
    <col min="6" max="6" width="27.140625" style="21" customWidth="1"/>
    <col min="7" max="7" width="15" customWidth="1"/>
  </cols>
  <sheetData>
    <row r="2" spans="1:7" ht="24" customHeight="1" x14ac:dyDescent="0.35">
      <c r="A2" s="86" t="s">
        <v>78</v>
      </c>
      <c r="B2" s="86"/>
      <c r="C2" s="86"/>
      <c r="D2" s="86"/>
      <c r="E2" s="86"/>
      <c r="F2" s="86"/>
    </row>
    <row r="4" spans="1:7" ht="6.6" customHeight="1" x14ac:dyDescent="0.2"/>
    <row r="5" spans="1:7" ht="33" customHeight="1" x14ac:dyDescent="0.2"/>
    <row r="6" spans="1:7" ht="15.6" customHeight="1" x14ac:dyDescent="0.2">
      <c r="A6" s="101" t="s">
        <v>16</v>
      </c>
      <c r="B6" s="101"/>
      <c r="C6" s="101"/>
      <c r="D6" s="101"/>
      <c r="E6" s="101"/>
      <c r="F6" s="101"/>
    </row>
    <row r="7" spans="1:7" ht="25.15" customHeight="1" x14ac:dyDescent="0.2">
      <c r="A7" s="101"/>
      <c r="B7" s="101"/>
      <c r="C7" s="101"/>
      <c r="D7" s="101"/>
      <c r="E7" s="101"/>
      <c r="F7" s="101"/>
    </row>
    <row r="8" spans="1:7" ht="34.9" customHeight="1" x14ac:dyDescent="0.2">
      <c r="A8" s="6"/>
      <c r="B8" s="6"/>
      <c r="C8" s="6"/>
    </row>
    <row r="9" spans="1:7" ht="21" customHeight="1" x14ac:dyDescent="0.2">
      <c r="A9" s="100" t="s">
        <v>14</v>
      </c>
      <c r="B9" s="100"/>
      <c r="C9" s="100"/>
      <c r="D9" s="100"/>
      <c r="E9" s="100"/>
      <c r="F9" s="100"/>
    </row>
    <row r="10" spans="1:7" ht="12" customHeight="1" thickBot="1" x14ac:dyDescent="0.25">
      <c r="A10" s="94"/>
      <c r="B10" s="94"/>
      <c r="C10" s="94"/>
      <c r="D10" s="95"/>
      <c r="E10" s="95"/>
      <c r="F10" s="95"/>
    </row>
    <row r="11" spans="1:7" ht="19.5" customHeight="1" x14ac:dyDescent="0.25">
      <c r="A11" s="96" t="s">
        <v>0</v>
      </c>
      <c r="B11" s="98" t="s">
        <v>1</v>
      </c>
      <c r="C11" s="98" t="s">
        <v>77</v>
      </c>
      <c r="D11" s="88" t="s">
        <v>12</v>
      </c>
      <c r="E11" s="90" t="s">
        <v>10</v>
      </c>
      <c r="F11" s="92" t="s">
        <v>11</v>
      </c>
      <c r="G11" s="2"/>
    </row>
    <row r="12" spans="1:7" ht="45" customHeight="1" thickBot="1" x14ac:dyDescent="0.25">
      <c r="A12" s="97"/>
      <c r="B12" s="99"/>
      <c r="C12" s="99"/>
      <c r="D12" s="89"/>
      <c r="E12" s="91"/>
      <c r="F12" s="93"/>
      <c r="G12" s="1"/>
    </row>
    <row r="13" spans="1:7" ht="14.45" customHeight="1" x14ac:dyDescent="0.2">
      <c r="A13" s="11"/>
      <c r="B13" s="9"/>
      <c r="C13" s="17"/>
      <c r="D13" s="7"/>
      <c r="E13" s="7"/>
      <c r="F13" s="66"/>
      <c r="G13" s="1"/>
    </row>
    <row r="14" spans="1:7" ht="81.599999999999994" customHeight="1" x14ac:dyDescent="0.2">
      <c r="A14" s="15" t="s">
        <v>49</v>
      </c>
      <c r="B14" s="14">
        <v>1387260</v>
      </c>
      <c r="C14" s="58">
        <v>1400</v>
      </c>
      <c r="D14" s="23"/>
      <c r="E14" s="23">
        <f>C14*D14</f>
        <v>0</v>
      </c>
      <c r="F14" s="70">
        <f>E14*1.2</f>
        <v>0</v>
      </c>
      <c r="G14" s="24"/>
    </row>
    <row r="15" spans="1:7" ht="13.15" customHeight="1" thickBot="1" x14ac:dyDescent="0.3">
      <c r="A15" s="13"/>
      <c r="B15" s="10"/>
      <c r="C15" s="80"/>
      <c r="D15" s="8"/>
      <c r="E15" s="8"/>
      <c r="F15" s="71"/>
      <c r="G15" s="1"/>
    </row>
    <row r="16" spans="1:7" ht="22.9" customHeight="1" thickBot="1" x14ac:dyDescent="0.3">
      <c r="A16" s="3"/>
      <c r="B16" s="4"/>
      <c r="C16" s="5"/>
      <c r="D16" s="55" t="s">
        <v>44</v>
      </c>
      <c r="E16" s="69">
        <f>SUM(E14:E15)</f>
        <v>0</v>
      </c>
      <c r="F16" s="54">
        <f>SUM(F14:F15)</f>
        <v>0</v>
      </c>
      <c r="G16" s="1"/>
    </row>
  </sheetData>
  <mergeCells count="10">
    <mergeCell ref="F11:F12"/>
    <mergeCell ref="A6:F7"/>
    <mergeCell ref="A9:F9"/>
    <mergeCell ref="A2:F2"/>
    <mergeCell ref="A10:F10"/>
    <mergeCell ref="A11:A12"/>
    <mergeCell ref="B11:B12"/>
    <mergeCell ref="C11:C12"/>
    <mergeCell ref="D11:D12"/>
    <mergeCell ref="E11:E12"/>
  </mergeCells>
  <printOptions horizontalCentered="1"/>
  <pageMargins left="0.19685039370078741" right="0.19685039370078741" top="1.5748031496062993" bottom="0.19685039370078741" header="0.31496062992125984" footer="0.15748031496062992"/>
  <pageSetup paperSize="9" scale="74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>
    <tabColor theme="3" tint="-0.249977111117893"/>
    <pageSetUpPr fitToPage="1"/>
  </sheetPr>
  <dimension ref="A2:G21"/>
  <sheetViews>
    <sheetView zoomScaleNormal="100" zoomScaleSheetLayoutView="80" workbookViewId="0">
      <selection activeCell="B14" sqref="B14"/>
    </sheetView>
  </sheetViews>
  <sheetFormatPr baseColWidth="10" defaultRowHeight="12.75" x14ac:dyDescent="0.2"/>
  <cols>
    <col min="1" max="1" width="58.140625" customWidth="1"/>
    <col min="2" max="2" width="16.85546875" customWidth="1"/>
    <col min="3" max="3" width="22.28515625" customWidth="1"/>
    <col min="4" max="4" width="21.85546875" customWidth="1"/>
    <col min="5" max="5" width="20.7109375" customWidth="1"/>
    <col min="6" max="6" width="27.140625" style="21" customWidth="1"/>
    <col min="7" max="7" width="15" customWidth="1"/>
  </cols>
  <sheetData>
    <row r="2" spans="1:7" ht="24" customHeight="1" x14ac:dyDescent="0.35">
      <c r="A2" s="86" t="s">
        <v>78</v>
      </c>
      <c r="B2" s="86"/>
      <c r="C2" s="86"/>
      <c r="D2" s="86"/>
      <c r="E2" s="86"/>
      <c r="F2" s="86"/>
    </row>
    <row r="4" spans="1:7" ht="6.6" customHeight="1" x14ac:dyDescent="0.2"/>
    <row r="5" spans="1:7" ht="32.450000000000003" customHeight="1" x14ac:dyDescent="0.2"/>
    <row r="6" spans="1:7" ht="15.6" customHeight="1" x14ac:dyDescent="0.2">
      <c r="A6" s="101" t="s">
        <v>16</v>
      </c>
      <c r="B6" s="101"/>
      <c r="C6" s="101"/>
      <c r="D6" s="101"/>
      <c r="E6" s="101"/>
      <c r="F6" s="101"/>
    </row>
    <row r="7" spans="1:7" ht="25.15" customHeight="1" x14ac:dyDescent="0.2">
      <c r="A7" s="101"/>
      <c r="B7" s="101"/>
      <c r="C7" s="101"/>
      <c r="D7" s="101"/>
      <c r="E7" s="101"/>
      <c r="F7" s="101"/>
    </row>
    <row r="8" spans="1:7" ht="34.9" customHeight="1" x14ac:dyDescent="0.2">
      <c r="A8" s="6"/>
      <c r="B8" s="6"/>
      <c r="C8" s="6"/>
    </row>
    <row r="9" spans="1:7" ht="21" customHeight="1" x14ac:dyDescent="0.2">
      <c r="A9" s="100" t="s">
        <v>35</v>
      </c>
      <c r="B9" s="100"/>
      <c r="C9" s="100"/>
      <c r="D9" s="100"/>
      <c r="E9" s="100"/>
      <c r="F9" s="100"/>
    </row>
    <row r="10" spans="1:7" ht="9.6" customHeight="1" thickBot="1" x14ac:dyDescent="0.25">
      <c r="A10" s="94"/>
      <c r="B10" s="94"/>
      <c r="C10" s="94"/>
      <c r="D10" s="95"/>
      <c r="E10" s="95"/>
      <c r="F10" s="95"/>
    </row>
    <row r="11" spans="1:7" ht="19.5" customHeight="1" x14ac:dyDescent="0.25">
      <c r="A11" s="96" t="s">
        <v>0</v>
      </c>
      <c r="B11" s="98" t="s">
        <v>1</v>
      </c>
      <c r="C11" s="98" t="s">
        <v>77</v>
      </c>
      <c r="D11" s="88" t="s">
        <v>12</v>
      </c>
      <c r="E11" s="90" t="s">
        <v>10</v>
      </c>
      <c r="F11" s="92" t="s">
        <v>11</v>
      </c>
      <c r="G11" s="2"/>
    </row>
    <row r="12" spans="1:7" ht="47.25" customHeight="1" thickBot="1" x14ac:dyDescent="0.25">
      <c r="A12" s="97"/>
      <c r="B12" s="99"/>
      <c r="C12" s="99"/>
      <c r="D12" s="89"/>
      <c r="E12" s="91"/>
      <c r="F12" s="93"/>
      <c r="G12" s="1"/>
    </row>
    <row r="13" spans="1:7" ht="14.45" customHeight="1" x14ac:dyDescent="0.2">
      <c r="A13" s="11"/>
      <c r="B13" s="9"/>
      <c r="C13" s="17"/>
      <c r="D13" s="7"/>
      <c r="E13" s="7"/>
      <c r="F13" s="66"/>
      <c r="G13" s="1"/>
    </row>
    <row r="14" spans="1:7" ht="68.45" customHeight="1" x14ac:dyDescent="0.2">
      <c r="A14" s="15" t="s">
        <v>50</v>
      </c>
      <c r="B14" s="14">
        <v>1387277</v>
      </c>
      <c r="C14" s="58">
        <v>30</v>
      </c>
      <c r="D14" s="23"/>
      <c r="E14" s="23">
        <f>C14*D14</f>
        <v>0</v>
      </c>
      <c r="F14" s="70">
        <f>E14*1.2</f>
        <v>0</v>
      </c>
      <c r="G14" s="24"/>
    </row>
    <row r="15" spans="1:7" ht="13.15" customHeight="1" thickBot="1" x14ac:dyDescent="0.3">
      <c r="A15" s="13"/>
      <c r="B15" s="10"/>
      <c r="C15" s="80"/>
      <c r="D15" s="8"/>
      <c r="E15" s="8"/>
      <c r="F15" s="71"/>
      <c r="G15" s="1"/>
    </row>
    <row r="16" spans="1:7" ht="22.9" customHeight="1" thickBot="1" x14ac:dyDescent="0.3">
      <c r="A16" s="3"/>
      <c r="B16" s="4"/>
      <c r="C16" s="5"/>
      <c r="D16" s="55" t="s">
        <v>44</v>
      </c>
      <c r="E16" s="69">
        <f>SUM(E14:E15)</f>
        <v>0</v>
      </c>
      <c r="F16" s="54">
        <f>SUM(F14:F15)</f>
        <v>0</v>
      </c>
      <c r="G16" s="1"/>
    </row>
    <row r="20" spans="1:7" ht="12.75" customHeight="1" x14ac:dyDescent="0.2">
      <c r="A20" s="105"/>
      <c r="B20" s="104"/>
      <c r="C20" s="104"/>
      <c r="D20" s="19"/>
      <c r="E20" s="104"/>
      <c r="F20" s="104"/>
      <c r="G20" s="104"/>
    </row>
    <row r="21" spans="1:7" ht="12.75" customHeight="1" x14ac:dyDescent="0.2">
      <c r="A21" s="105"/>
      <c r="B21" s="104"/>
      <c r="C21" s="104"/>
      <c r="D21" s="19"/>
      <c r="E21" s="104"/>
      <c r="F21" s="104"/>
      <c r="G21" s="104"/>
    </row>
  </sheetData>
  <mergeCells count="16">
    <mergeCell ref="A2:F2"/>
    <mergeCell ref="A6:F7"/>
    <mergeCell ref="A9:F9"/>
    <mergeCell ref="A10:F10"/>
    <mergeCell ref="A20:A21"/>
    <mergeCell ref="B20:B21"/>
    <mergeCell ref="E11:E12"/>
    <mergeCell ref="G20:G21"/>
    <mergeCell ref="A11:A12"/>
    <mergeCell ref="B11:B12"/>
    <mergeCell ref="C11:C12"/>
    <mergeCell ref="C20:C21"/>
    <mergeCell ref="D11:D12"/>
    <mergeCell ref="F20:F21"/>
    <mergeCell ref="E20:E21"/>
    <mergeCell ref="F11:F12"/>
  </mergeCells>
  <phoneticPr fontId="0" type="noConversion"/>
  <printOptions horizontalCentered="1"/>
  <pageMargins left="0.19685039370078741" right="0.19685039370078741" top="1.5748031496062993" bottom="0.19685039370078741" header="0.31496062992125984" footer="0.15748031496062992"/>
  <pageSetup paperSize="9" scale="64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2:G20"/>
  <sheetViews>
    <sheetView zoomScaleNormal="100" zoomScaleSheetLayoutView="80" workbookViewId="0">
      <selection activeCell="C19" sqref="C19:C20"/>
    </sheetView>
  </sheetViews>
  <sheetFormatPr baseColWidth="10" defaultRowHeight="12.75" x14ac:dyDescent="0.2"/>
  <cols>
    <col min="1" max="1" width="58.140625" customWidth="1"/>
    <col min="2" max="2" width="16.85546875" customWidth="1"/>
    <col min="3" max="3" width="22.28515625" customWidth="1"/>
    <col min="4" max="4" width="21.28515625" customWidth="1"/>
    <col min="5" max="5" width="20.7109375" customWidth="1"/>
    <col min="6" max="6" width="27.140625" style="21" customWidth="1"/>
    <col min="7" max="7" width="15" customWidth="1"/>
  </cols>
  <sheetData>
    <row r="2" spans="1:7" ht="24" customHeight="1" x14ac:dyDescent="0.35">
      <c r="A2" s="86" t="s">
        <v>78</v>
      </c>
      <c r="B2" s="86"/>
      <c r="C2" s="86"/>
      <c r="D2" s="86"/>
      <c r="E2" s="86"/>
      <c r="F2" s="86"/>
    </row>
    <row r="4" spans="1:7" ht="6.6" customHeight="1" x14ac:dyDescent="0.2"/>
    <row r="5" spans="1:7" ht="32.450000000000003" customHeight="1" x14ac:dyDescent="0.2"/>
    <row r="6" spans="1:7" ht="15.6" customHeight="1" x14ac:dyDescent="0.2">
      <c r="A6" s="101" t="s">
        <v>16</v>
      </c>
      <c r="B6" s="101"/>
      <c r="C6" s="101"/>
      <c r="D6" s="101"/>
      <c r="E6" s="101"/>
      <c r="F6" s="101"/>
    </row>
    <row r="7" spans="1:7" ht="25.15" customHeight="1" x14ac:dyDescent="0.2">
      <c r="A7" s="101"/>
      <c r="B7" s="101"/>
      <c r="C7" s="101"/>
      <c r="D7" s="101"/>
      <c r="E7" s="101"/>
      <c r="F7" s="101"/>
    </row>
    <row r="8" spans="1:7" ht="34.9" customHeight="1" x14ac:dyDescent="0.2">
      <c r="A8" s="6"/>
      <c r="B8" s="6"/>
      <c r="C8" s="6"/>
    </row>
    <row r="9" spans="1:7" ht="21" customHeight="1" x14ac:dyDescent="0.2">
      <c r="A9" s="100" t="s">
        <v>34</v>
      </c>
      <c r="B9" s="100"/>
      <c r="C9" s="100"/>
      <c r="D9" s="100"/>
      <c r="E9" s="100"/>
      <c r="F9" s="100"/>
    </row>
    <row r="10" spans="1:7" ht="9.6" customHeight="1" thickBot="1" x14ac:dyDescent="0.25">
      <c r="A10" s="94"/>
      <c r="B10" s="94"/>
      <c r="C10" s="94"/>
      <c r="D10" s="95"/>
      <c r="E10" s="95"/>
      <c r="F10" s="95"/>
    </row>
    <row r="11" spans="1:7" ht="19.5" customHeight="1" x14ac:dyDescent="0.25">
      <c r="A11" s="96" t="s">
        <v>0</v>
      </c>
      <c r="B11" s="98" t="s">
        <v>1</v>
      </c>
      <c r="C11" s="98" t="s">
        <v>77</v>
      </c>
      <c r="D11" s="88" t="s">
        <v>12</v>
      </c>
      <c r="E11" s="90" t="s">
        <v>10</v>
      </c>
      <c r="F11" s="92" t="s">
        <v>11</v>
      </c>
      <c r="G11" s="2"/>
    </row>
    <row r="12" spans="1:7" ht="47.25" customHeight="1" thickBot="1" x14ac:dyDescent="0.25">
      <c r="A12" s="97"/>
      <c r="B12" s="99"/>
      <c r="C12" s="99"/>
      <c r="D12" s="89"/>
      <c r="E12" s="91"/>
      <c r="F12" s="93"/>
      <c r="G12" s="1"/>
    </row>
    <row r="13" spans="1:7" ht="14.45" customHeight="1" x14ac:dyDescent="0.2">
      <c r="A13" s="11"/>
      <c r="B13" s="27"/>
      <c r="C13" s="25"/>
      <c r="D13" s="7"/>
      <c r="E13" s="7"/>
      <c r="F13" s="66"/>
      <c r="G13" s="1"/>
    </row>
    <row r="14" spans="1:7" ht="71.25" customHeight="1" x14ac:dyDescent="0.2">
      <c r="A14" s="15" t="s">
        <v>72</v>
      </c>
      <c r="B14" s="28"/>
      <c r="C14" s="58">
        <v>10</v>
      </c>
      <c r="D14" s="52"/>
      <c r="E14" s="23">
        <f>C14*D14</f>
        <v>0</v>
      </c>
      <c r="F14" s="70">
        <f>E14*1.2</f>
        <v>0</v>
      </c>
      <c r="G14" s="1"/>
    </row>
    <row r="15" spans="1:7" ht="13.15" customHeight="1" thickBot="1" x14ac:dyDescent="0.3">
      <c r="A15" s="13"/>
      <c r="B15" s="29"/>
      <c r="C15" s="78"/>
      <c r="D15" s="8"/>
      <c r="E15" s="8"/>
      <c r="F15" s="71"/>
      <c r="G15" s="1"/>
    </row>
    <row r="16" spans="1:7" ht="22.9" customHeight="1" thickBot="1" x14ac:dyDescent="0.3">
      <c r="A16" s="3"/>
      <c r="B16" s="4"/>
      <c r="C16" s="5"/>
      <c r="D16" s="55" t="s">
        <v>44</v>
      </c>
      <c r="E16" s="69">
        <f>SUM(E14:E15)</f>
        <v>0</v>
      </c>
      <c r="F16" s="54">
        <f>SUM(F14:F15)</f>
        <v>0</v>
      </c>
      <c r="G16" s="1"/>
    </row>
    <row r="19" spans="1:7" ht="12.75" customHeight="1" x14ac:dyDescent="0.2">
      <c r="A19" s="105"/>
      <c r="B19" s="104"/>
      <c r="C19" s="104"/>
      <c r="D19" s="19"/>
      <c r="E19" s="104"/>
      <c r="F19" s="104"/>
      <c r="G19" s="104"/>
    </row>
    <row r="20" spans="1:7" ht="12.75" customHeight="1" x14ac:dyDescent="0.2">
      <c r="A20" s="105"/>
      <c r="B20" s="104"/>
      <c r="C20" s="104"/>
      <c r="D20" s="19"/>
      <c r="E20" s="104"/>
      <c r="F20" s="104"/>
      <c r="G20" s="104"/>
    </row>
  </sheetData>
  <mergeCells count="16">
    <mergeCell ref="G19:G20"/>
    <mergeCell ref="D11:D12"/>
    <mergeCell ref="E11:E12"/>
    <mergeCell ref="F11:F12"/>
    <mergeCell ref="A2:F2"/>
    <mergeCell ref="A6:F7"/>
    <mergeCell ref="A9:F9"/>
    <mergeCell ref="A10:F10"/>
    <mergeCell ref="A11:A12"/>
    <mergeCell ref="F19:F20"/>
    <mergeCell ref="C11:C12"/>
    <mergeCell ref="B11:B12"/>
    <mergeCell ref="E19:E20"/>
    <mergeCell ref="A19:A20"/>
    <mergeCell ref="B19:B20"/>
    <mergeCell ref="C19:C20"/>
  </mergeCells>
  <printOptions horizontalCentered="1"/>
  <pageMargins left="0.19685039370078741" right="0.19685039370078741" top="1.5748031496062993" bottom="0.19685039370078741" header="0.31496062992125984" footer="0.15748031496062992"/>
  <pageSetup paperSize="9" scale="64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2:G22"/>
  <sheetViews>
    <sheetView zoomScaleNormal="100" zoomScaleSheetLayoutView="80" workbookViewId="0">
      <selection activeCell="C20" sqref="C20"/>
    </sheetView>
  </sheetViews>
  <sheetFormatPr baseColWidth="10" defaultRowHeight="12.75" x14ac:dyDescent="0.2"/>
  <cols>
    <col min="1" max="1" width="58.140625" customWidth="1"/>
    <col min="2" max="2" width="16.85546875" customWidth="1"/>
    <col min="3" max="3" width="22.28515625" customWidth="1"/>
    <col min="4" max="4" width="22" customWidth="1"/>
    <col min="5" max="5" width="20.7109375" customWidth="1"/>
    <col min="6" max="6" width="27.140625" style="21" customWidth="1"/>
    <col min="7" max="7" width="15" customWidth="1"/>
  </cols>
  <sheetData>
    <row r="2" spans="1:7" ht="24" customHeight="1" x14ac:dyDescent="0.35">
      <c r="A2" s="86" t="s">
        <v>78</v>
      </c>
      <c r="B2" s="86"/>
      <c r="C2" s="86"/>
      <c r="D2" s="86"/>
      <c r="E2" s="86"/>
      <c r="F2" s="86"/>
    </row>
    <row r="4" spans="1:7" ht="6.6" customHeight="1" x14ac:dyDescent="0.2"/>
    <row r="5" spans="1:7" ht="32.450000000000003" customHeight="1" x14ac:dyDescent="0.2"/>
    <row r="6" spans="1:7" ht="15.6" customHeight="1" x14ac:dyDescent="0.2">
      <c r="A6" s="101" t="s">
        <v>16</v>
      </c>
      <c r="B6" s="101"/>
      <c r="C6" s="101"/>
      <c r="D6" s="101"/>
      <c r="E6" s="101"/>
      <c r="F6" s="101"/>
    </row>
    <row r="7" spans="1:7" ht="25.15" customHeight="1" x14ac:dyDescent="0.2">
      <c r="A7" s="101"/>
      <c r="B7" s="101"/>
      <c r="C7" s="101"/>
      <c r="D7" s="101"/>
      <c r="E7" s="101"/>
      <c r="F7" s="101"/>
    </row>
    <row r="8" spans="1:7" ht="34.9" customHeight="1" x14ac:dyDescent="0.2">
      <c r="A8" s="6"/>
      <c r="B8" s="6"/>
      <c r="C8" s="6"/>
    </row>
    <row r="9" spans="1:7" ht="21" customHeight="1" x14ac:dyDescent="0.2">
      <c r="A9" s="100" t="s">
        <v>38</v>
      </c>
      <c r="B9" s="100"/>
      <c r="C9" s="100"/>
      <c r="D9" s="100"/>
      <c r="E9" s="100"/>
      <c r="F9" s="100"/>
    </row>
    <row r="10" spans="1:7" ht="9.6" customHeight="1" thickBot="1" x14ac:dyDescent="0.25">
      <c r="A10" s="94"/>
      <c r="B10" s="94"/>
      <c r="C10" s="94"/>
      <c r="D10" s="95"/>
      <c r="E10" s="95"/>
      <c r="F10" s="95"/>
    </row>
    <row r="11" spans="1:7" ht="19.5" customHeight="1" x14ac:dyDescent="0.25">
      <c r="A11" s="96" t="s">
        <v>0</v>
      </c>
      <c r="B11" s="98" t="s">
        <v>1</v>
      </c>
      <c r="C11" s="98" t="s">
        <v>77</v>
      </c>
      <c r="D11" s="88" t="s">
        <v>12</v>
      </c>
      <c r="E11" s="90" t="s">
        <v>10</v>
      </c>
      <c r="F11" s="92" t="s">
        <v>11</v>
      </c>
      <c r="G11" s="2"/>
    </row>
    <row r="12" spans="1:7" ht="47.25" customHeight="1" thickBot="1" x14ac:dyDescent="0.25">
      <c r="A12" s="97"/>
      <c r="B12" s="99"/>
      <c r="C12" s="99"/>
      <c r="D12" s="89"/>
      <c r="E12" s="91"/>
      <c r="F12" s="93"/>
      <c r="G12" s="1"/>
    </row>
    <row r="13" spans="1:7" ht="14.45" customHeight="1" x14ac:dyDescent="0.2">
      <c r="A13" s="11"/>
      <c r="B13" s="27"/>
      <c r="C13" s="25"/>
      <c r="D13" s="7"/>
      <c r="E13" s="7"/>
      <c r="F13" s="66"/>
      <c r="G13" s="1"/>
    </row>
    <row r="14" spans="1:7" ht="82.5" customHeight="1" x14ac:dyDescent="0.2">
      <c r="A14" s="15" t="s">
        <v>74</v>
      </c>
      <c r="B14" s="28"/>
      <c r="C14" s="58">
        <v>1</v>
      </c>
      <c r="D14" s="23"/>
      <c r="E14" s="23">
        <f>C14*D14</f>
        <v>0</v>
      </c>
      <c r="F14" s="70">
        <f>E14*1.2</f>
        <v>0</v>
      </c>
      <c r="G14" s="1"/>
    </row>
    <row r="15" spans="1:7" ht="68.45" customHeight="1" x14ac:dyDescent="0.2">
      <c r="A15" s="15" t="s">
        <v>73</v>
      </c>
      <c r="B15" s="28"/>
      <c r="C15" s="58">
        <v>24</v>
      </c>
      <c r="D15" s="23"/>
      <c r="E15" s="23">
        <f>C15*D15</f>
        <v>0</v>
      </c>
      <c r="F15" s="70">
        <f>E15*1.2</f>
        <v>0</v>
      </c>
      <c r="G15" s="1"/>
    </row>
    <row r="16" spans="1:7" ht="13.15" customHeight="1" thickBot="1" x14ac:dyDescent="0.25">
      <c r="A16" s="13"/>
      <c r="B16" s="29"/>
      <c r="C16" s="26"/>
      <c r="D16" s="8"/>
      <c r="E16" s="8"/>
      <c r="F16" s="71"/>
      <c r="G16" s="1"/>
    </row>
    <row r="17" spans="1:7" ht="22.9" customHeight="1" thickBot="1" x14ac:dyDescent="0.3">
      <c r="A17" s="3"/>
      <c r="B17" s="4"/>
      <c r="C17" s="5"/>
      <c r="D17" s="55" t="s">
        <v>44</v>
      </c>
      <c r="E17" s="54">
        <f>SUM(E14:E16)</f>
        <v>0</v>
      </c>
      <c r="F17" s="65">
        <f>SUM(F14:F16)</f>
        <v>0</v>
      </c>
      <c r="G17" s="1"/>
    </row>
    <row r="21" spans="1:7" ht="12.75" customHeight="1" x14ac:dyDescent="0.2">
      <c r="A21" s="105"/>
      <c r="B21" s="104"/>
      <c r="C21" s="104"/>
      <c r="D21" s="19"/>
      <c r="E21" s="104"/>
      <c r="F21" s="104"/>
      <c r="G21" s="104"/>
    </row>
    <row r="22" spans="1:7" ht="12.75" customHeight="1" x14ac:dyDescent="0.2">
      <c r="A22" s="105"/>
      <c r="B22" s="104"/>
      <c r="C22" s="104"/>
      <c r="D22" s="19"/>
      <c r="E22" s="104"/>
      <c r="F22" s="104"/>
      <c r="G22" s="104"/>
    </row>
  </sheetData>
  <mergeCells count="16">
    <mergeCell ref="G21:G22"/>
    <mergeCell ref="D11:D12"/>
    <mergeCell ref="E11:E12"/>
    <mergeCell ref="F11:F12"/>
    <mergeCell ref="B11:B12"/>
    <mergeCell ref="E21:E22"/>
    <mergeCell ref="B21:B22"/>
    <mergeCell ref="C21:C22"/>
    <mergeCell ref="F21:F22"/>
    <mergeCell ref="A21:A22"/>
    <mergeCell ref="A2:F2"/>
    <mergeCell ref="A6:F7"/>
    <mergeCell ref="A9:F9"/>
    <mergeCell ref="A10:F10"/>
    <mergeCell ref="A11:A12"/>
    <mergeCell ref="C11:C12"/>
  </mergeCells>
  <printOptions horizontalCentered="1"/>
  <pageMargins left="0.19685039370078741" right="0.19685039370078741" top="1.5748031496062993" bottom="0.19685039370078741" header="0.31496062992125984" footer="0.15748031496062992"/>
  <pageSetup paperSize="9" scale="58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2:G21"/>
  <sheetViews>
    <sheetView zoomScaleNormal="100" zoomScaleSheetLayoutView="80" workbookViewId="0">
      <selection activeCell="C20" sqref="C20:C21"/>
    </sheetView>
  </sheetViews>
  <sheetFormatPr baseColWidth="10" defaultRowHeight="12.75" x14ac:dyDescent="0.2"/>
  <cols>
    <col min="1" max="1" width="58.140625" customWidth="1"/>
    <col min="2" max="2" width="16.85546875" customWidth="1"/>
    <col min="3" max="3" width="22.28515625" customWidth="1"/>
    <col min="4" max="4" width="21.5703125" customWidth="1"/>
    <col min="5" max="5" width="20.7109375" customWidth="1"/>
    <col min="6" max="6" width="27.140625" style="21" customWidth="1"/>
    <col min="7" max="7" width="15" customWidth="1"/>
  </cols>
  <sheetData>
    <row r="2" spans="1:7" ht="24" customHeight="1" x14ac:dyDescent="0.35">
      <c r="A2" s="86" t="s">
        <v>78</v>
      </c>
      <c r="B2" s="86"/>
      <c r="C2" s="86"/>
      <c r="D2" s="86"/>
      <c r="E2" s="86"/>
      <c r="F2" s="86"/>
    </row>
    <row r="4" spans="1:7" ht="6.6" customHeight="1" x14ac:dyDescent="0.2"/>
    <row r="5" spans="1:7" ht="32.450000000000003" customHeight="1" x14ac:dyDescent="0.2"/>
    <row r="6" spans="1:7" ht="15.6" customHeight="1" x14ac:dyDescent="0.2">
      <c r="A6" s="101" t="s">
        <v>16</v>
      </c>
      <c r="B6" s="101"/>
      <c r="C6" s="101"/>
      <c r="D6" s="101"/>
      <c r="E6" s="101"/>
      <c r="F6" s="101"/>
    </row>
    <row r="7" spans="1:7" ht="25.15" customHeight="1" x14ac:dyDescent="0.2">
      <c r="A7" s="101"/>
      <c r="B7" s="101"/>
      <c r="C7" s="101"/>
      <c r="D7" s="101"/>
      <c r="E7" s="101"/>
      <c r="F7" s="101"/>
    </row>
    <row r="8" spans="1:7" ht="34.9" customHeight="1" x14ac:dyDescent="0.2">
      <c r="A8" s="6"/>
      <c r="B8" s="6"/>
      <c r="C8" s="6"/>
    </row>
    <row r="9" spans="1:7" ht="21" customHeight="1" x14ac:dyDescent="0.2">
      <c r="A9" s="100" t="s">
        <v>45</v>
      </c>
      <c r="B9" s="100"/>
      <c r="C9" s="100"/>
      <c r="D9" s="100"/>
      <c r="E9" s="100"/>
      <c r="F9" s="100"/>
    </row>
    <row r="10" spans="1:7" ht="9.6" customHeight="1" thickBot="1" x14ac:dyDescent="0.25">
      <c r="A10" s="94"/>
      <c r="B10" s="94"/>
      <c r="C10" s="94"/>
      <c r="D10" s="95"/>
      <c r="E10" s="95"/>
      <c r="F10" s="95"/>
    </row>
    <row r="11" spans="1:7" ht="19.5" customHeight="1" x14ac:dyDescent="0.25">
      <c r="A11" s="96" t="s">
        <v>0</v>
      </c>
      <c r="B11" s="98" t="s">
        <v>1</v>
      </c>
      <c r="C11" s="98" t="s">
        <v>77</v>
      </c>
      <c r="D11" s="88" t="s">
        <v>12</v>
      </c>
      <c r="E11" s="90" t="s">
        <v>10</v>
      </c>
      <c r="F11" s="92" t="s">
        <v>11</v>
      </c>
      <c r="G11" s="2"/>
    </row>
    <row r="12" spans="1:7" ht="47.25" customHeight="1" thickBot="1" x14ac:dyDescent="0.25">
      <c r="A12" s="97"/>
      <c r="B12" s="99"/>
      <c r="C12" s="99"/>
      <c r="D12" s="89"/>
      <c r="E12" s="91"/>
      <c r="F12" s="93"/>
      <c r="G12" s="1"/>
    </row>
    <row r="13" spans="1:7" ht="14.45" customHeight="1" x14ac:dyDescent="0.2">
      <c r="A13" s="11"/>
      <c r="B13" s="30"/>
      <c r="C13" s="36"/>
      <c r="D13" s="33"/>
      <c r="E13" s="7"/>
      <c r="F13" s="66"/>
      <c r="G13" s="1"/>
    </row>
    <row r="14" spans="1:7" ht="82.5" customHeight="1" x14ac:dyDescent="0.2">
      <c r="A14" s="15" t="s">
        <v>75</v>
      </c>
      <c r="B14" s="31"/>
      <c r="C14" s="61">
        <v>5</v>
      </c>
      <c r="D14" s="34"/>
      <c r="E14" s="23">
        <f>C14*D14</f>
        <v>0</v>
      </c>
      <c r="F14" s="70">
        <f>E14*1.2</f>
        <v>0</v>
      </c>
      <c r="G14" s="1"/>
    </row>
    <row r="15" spans="1:7" ht="13.15" customHeight="1" thickBot="1" x14ac:dyDescent="0.3">
      <c r="A15" s="13"/>
      <c r="B15" s="32"/>
      <c r="C15" s="79"/>
      <c r="D15" s="35"/>
      <c r="E15" s="8"/>
      <c r="F15" s="71"/>
      <c r="G15" s="1"/>
    </row>
    <row r="16" spans="1:7" ht="22.9" customHeight="1" thickBot="1" x14ac:dyDescent="0.3">
      <c r="A16" s="3"/>
      <c r="B16" s="4"/>
      <c r="C16" s="5"/>
      <c r="D16" s="55" t="s">
        <v>44</v>
      </c>
      <c r="E16" s="69">
        <f>SUM(E14)</f>
        <v>0</v>
      </c>
      <c r="F16" s="54">
        <f>SUM(F14:F15)</f>
        <v>0</v>
      </c>
      <c r="G16" s="1"/>
    </row>
    <row r="20" spans="1:7" ht="12.75" customHeight="1" x14ac:dyDescent="0.2">
      <c r="A20" s="105"/>
      <c r="B20" s="104"/>
      <c r="C20" s="104"/>
      <c r="D20" s="19"/>
      <c r="E20" s="104"/>
      <c r="F20" s="104"/>
      <c r="G20" s="104"/>
    </row>
    <row r="21" spans="1:7" ht="12.75" customHeight="1" x14ac:dyDescent="0.2">
      <c r="A21" s="105"/>
      <c r="B21" s="104"/>
      <c r="C21" s="104"/>
      <c r="D21" s="19"/>
      <c r="E21" s="104"/>
      <c r="F21" s="104"/>
      <c r="G21" s="104"/>
    </row>
  </sheetData>
  <mergeCells count="16">
    <mergeCell ref="G20:G21"/>
    <mergeCell ref="D11:D12"/>
    <mergeCell ref="E11:E12"/>
    <mergeCell ref="F11:F12"/>
    <mergeCell ref="B11:B12"/>
    <mergeCell ref="E20:E21"/>
    <mergeCell ref="B20:B21"/>
    <mergeCell ref="C20:C21"/>
    <mergeCell ref="F20:F21"/>
    <mergeCell ref="A20:A21"/>
    <mergeCell ref="A2:F2"/>
    <mergeCell ref="A6:F7"/>
    <mergeCell ref="A9:F9"/>
    <mergeCell ref="A10:F10"/>
    <mergeCell ref="A11:A12"/>
    <mergeCell ref="C11:C12"/>
  </mergeCells>
  <printOptions horizontalCentered="1"/>
  <pageMargins left="0.19685039370078741" right="0.19685039370078741" top="1.5748031496062993" bottom="0.19685039370078741" header="0.31496062992125984" footer="0.15748031496062992"/>
  <pageSetup paperSize="9" scale="63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2:G18"/>
  <sheetViews>
    <sheetView zoomScaleNormal="100" zoomScaleSheetLayoutView="80" workbookViewId="0">
      <selection activeCell="B15" sqref="B15:B16"/>
    </sheetView>
  </sheetViews>
  <sheetFormatPr baseColWidth="10" defaultRowHeight="12.75" x14ac:dyDescent="0.2"/>
  <cols>
    <col min="1" max="1" width="61" customWidth="1"/>
    <col min="2" max="2" width="18.5703125" customWidth="1"/>
    <col min="3" max="3" width="22.28515625" customWidth="1"/>
    <col min="4" max="4" width="20.42578125" customWidth="1"/>
    <col min="5" max="5" width="20.7109375" customWidth="1"/>
    <col min="6" max="6" width="27.140625" style="21" customWidth="1"/>
    <col min="7" max="7" width="15" customWidth="1"/>
  </cols>
  <sheetData>
    <row r="2" spans="1:7" ht="24" customHeight="1" x14ac:dyDescent="0.35">
      <c r="A2" s="86" t="s">
        <v>78</v>
      </c>
      <c r="B2" s="86"/>
      <c r="C2" s="86"/>
      <c r="D2" s="86"/>
      <c r="E2" s="86"/>
      <c r="F2" s="86"/>
    </row>
    <row r="4" spans="1:7" ht="6.6" customHeight="1" x14ac:dyDescent="0.2"/>
    <row r="5" spans="1:7" ht="32.450000000000003" customHeight="1" x14ac:dyDescent="0.2"/>
    <row r="6" spans="1:7" ht="15.6" customHeight="1" x14ac:dyDescent="0.2">
      <c r="A6" s="101" t="s">
        <v>16</v>
      </c>
      <c r="B6" s="101"/>
      <c r="C6" s="101"/>
      <c r="D6" s="101"/>
      <c r="E6" s="101"/>
      <c r="F6" s="101"/>
    </row>
    <row r="7" spans="1:7" ht="25.15" customHeight="1" x14ac:dyDescent="0.2">
      <c r="A7" s="101"/>
      <c r="B7" s="101"/>
      <c r="C7" s="101"/>
      <c r="D7" s="101"/>
      <c r="E7" s="101"/>
      <c r="F7" s="101"/>
    </row>
    <row r="8" spans="1:7" ht="34.9" customHeight="1" x14ac:dyDescent="0.2">
      <c r="A8" s="6"/>
      <c r="B8" s="6"/>
      <c r="C8" s="6"/>
    </row>
    <row r="9" spans="1:7" ht="21" customHeight="1" x14ac:dyDescent="0.2">
      <c r="A9" s="100" t="s">
        <v>39</v>
      </c>
      <c r="B9" s="100"/>
      <c r="C9" s="100"/>
      <c r="D9" s="100"/>
      <c r="E9" s="100"/>
      <c r="F9" s="100"/>
    </row>
    <row r="10" spans="1:7" ht="9.6" customHeight="1" thickBot="1" x14ac:dyDescent="0.25">
      <c r="A10" s="94"/>
      <c r="B10" s="94"/>
      <c r="C10" s="94"/>
      <c r="D10" s="95"/>
      <c r="E10" s="95"/>
      <c r="F10" s="95"/>
    </row>
    <row r="11" spans="1:7" ht="19.5" customHeight="1" x14ac:dyDescent="0.25">
      <c r="A11" s="96" t="s">
        <v>0</v>
      </c>
      <c r="B11" s="98" t="s">
        <v>1</v>
      </c>
      <c r="C11" s="98" t="s">
        <v>77</v>
      </c>
      <c r="D11" s="88" t="s">
        <v>12</v>
      </c>
      <c r="E11" s="90" t="s">
        <v>10</v>
      </c>
      <c r="F11" s="92" t="s">
        <v>11</v>
      </c>
      <c r="G11" s="2"/>
    </row>
    <row r="12" spans="1:7" ht="61.5" customHeight="1" thickBot="1" x14ac:dyDescent="0.25">
      <c r="A12" s="97"/>
      <c r="B12" s="99"/>
      <c r="C12" s="99"/>
      <c r="D12" s="89"/>
      <c r="E12" s="91"/>
      <c r="F12" s="93"/>
      <c r="G12" s="1"/>
    </row>
    <row r="13" spans="1:7" ht="14.45" customHeight="1" x14ac:dyDescent="0.2">
      <c r="A13" s="11"/>
      <c r="B13" s="27"/>
      <c r="C13" s="25"/>
      <c r="D13" s="7"/>
      <c r="E13" s="7"/>
      <c r="F13" s="66"/>
      <c r="G13" s="1"/>
    </row>
    <row r="14" spans="1:7" ht="73.5" customHeight="1" x14ac:dyDescent="0.2">
      <c r="A14" s="15" t="s">
        <v>56</v>
      </c>
      <c r="B14" s="53"/>
      <c r="C14" s="62">
        <v>80</v>
      </c>
      <c r="D14" s="34"/>
      <c r="E14" s="23">
        <f>C14*D14</f>
        <v>0</v>
      </c>
      <c r="F14" s="70">
        <f>E14*1.2</f>
        <v>0</v>
      </c>
      <c r="G14" s="24"/>
    </row>
    <row r="15" spans="1:7" ht="85.5" customHeight="1" x14ac:dyDescent="0.2">
      <c r="A15" s="15" t="s">
        <v>57</v>
      </c>
      <c r="B15" s="28">
        <v>1233077</v>
      </c>
      <c r="C15" s="62">
        <v>1400</v>
      </c>
      <c r="D15" s="34"/>
      <c r="E15" s="23">
        <f>C15*D15</f>
        <v>0</v>
      </c>
      <c r="F15" s="70">
        <f>E15*1.2</f>
        <v>0</v>
      </c>
      <c r="G15" s="24"/>
    </row>
    <row r="16" spans="1:7" ht="75.75" customHeight="1" x14ac:dyDescent="0.2">
      <c r="A16" s="15" t="s">
        <v>58</v>
      </c>
      <c r="B16" s="37">
        <v>1411171</v>
      </c>
      <c r="C16" s="62">
        <v>100</v>
      </c>
      <c r="D16" s="34"/>
      <c r="E16" s="23">
        <f>C16*D16</f>
        <v>0</v>
      </c>
      <c r="F16" s="70">
        <f>E16*1.2</f>
        <v>0</v>
      </c>
      <c r="G16" s="24"/>
    </row>
    <row r="17" spans="1:7" ht="13.15" customHeight="1" thickBot="1" x14ac:dyDescent="0.25">
      <c r="A17" s="13"/>
      <c r="B17" s="29"/>
      <c r="C17" s="26"/>
      <c r="D17" s="8"/>
      <c r="E17" s="8"/>
      <c r="F17" s="68"/>
      <c r="G17" s="1"/>
    </row>
    <row r="18" spans="1:7" ht="22.9" customHeight="1" thickBot="1" x14ac:dyDescent="0.3">
      <c r="A18" s="3"/>
      <c r="B18" s="4"/>
      <c r="C18" s="5"/>
      <c r="D18" s="55" t="s">
        <v>44</v>
      </c>
      <c r="E18" s="54">
        <f>SUM(E14:E17)</f>
        <v>0</v>
      </c>
      <c r="F18" s="54">
        <f>SUM(F14:F17)</f>
        <v>0</v>
      </c>
      <c r="G18" s="1"/>
    </row>
  </sheetData>
  <mergeCells count="10">
    <mergeCell ref="F11:F12"/>
    <mergeCell ref="A2:F2"/>
    <mergeCell ref="A6:F7"/>
    <mergeCell ref="A9:F9"/>
    <mergeCell ref="A10:F10"/>
    <mergeCell ref="B11:B12"/>
    <mergeCell ref="C11:C12"/>
    <mergeCell ref="A11:A12"/>
    <mergeCell ref="D11:D12"/>
    <mergeCell ref="E11:E12"/>
  </mergeCells>
  <printOptions horizontalCentered="1"/>
  <pageMargins left="0.19685039370078741" right="0.19685039370078741" top="1.5748031496062993" bottom="0.19685039370078741" header="0.31496062992125984" footer="0.15748031496062992"/>
  <pageSetup paperSize="9" scale="47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2:G16"/>
  <sheetViews>
    <sheetView zoomScaleNormal="100" zoomScaleSheetLayoutView="80" workbookViewId="0">
      <selection activeCell="B14" sqref="B14"/>
    </sheetView>
  </sheetViews>
  <sheetFormatPr baseColWidth="10" defaultRowHeight="12.75" x14ac:dyDescent="0.2"/>
  <cols>
    <col min="1" max="1" width="60.42578125" customWidth="1"/>
    <col min="2" max="2" width="16.85546875" customWidth="1"/>
    <col min="3" max="3" width="22.28515625" customWidth="1"/>
    <col min="4" max="4" width="18.85546875" customWidth="1"/>
    <col min="5" max="5" width="20.7109375" customWidth="1"/>
    <col min="6" max="6" width="27.140625" style="21" customWidth="1"/>
    <col min="7" max="7" width="15" customWidth="1"/>
  </cols>
  <sheetData>
    <row r="2" spans="1:7" ht="24" customHeight="1" x14ac:dyDescent="0.35">
      <c r="A2" s="86" t="s">
        <v>78</v>
      </c>
      <c r="B2" s="86"/>
      <c r="C2" s="86"/>
      <c r="D2" s="86"/>
      <c r="E2" s="86"/>
      <c r="F2" s="86"/>
    </row>
    <row r="4" spans="1:7" ht="6.6" customHeight="1" x14ac:dyDescent="0.2"/>
    <row r="5" spans="1:7" ht="32.450000000000003" customHeight="1" x14ac:dyDescent="0.2"/>
    <row r="6" spans="1:7" ht="15.6" customHeight="1" x14ac:dyDescent="0.2">
      <c r="A6" s="101" t="s">
        <v>16</v>
      </c>
      <c r="B6" s="101"/>
      <c r="C6" s="101"/>
      <c r="D6" s="101"/>
      <c r="E6" s="101"/>
      <c r="F6" s="101"/>
    </row>
    <row r="7" spans="1:7" ht="25.15" customHeight="1" x14ac:dyDescent="0.2">
      <c r="A7" s="101"/>
      <c r="B7" s="101"/>
      <c r="C7" s="101"/>
      <c r="D7" s="101"/>
      <c r="E7" s="101"/>
      <c r="F7" s="101"/>
    </row>
    <row r="8" spans="1:7" ht="34.9" customHeight="1" x14ac:dyDescent="0.2">
      <c r="A8" s="6"/>
      <c r="B8" s="6"/>
      <c r="C8" s="6"/>
    </row>
    <row r="9" spans="1:7" ht="21" customHeight="1" x14ac:dyDescent="0.2">
      <c r="A9" s="100" t="s">
        <v>62</v>
      </c>
      <c r="B9" s="100"/>
      <c r="C9" s="100"/>
      <c r="D9" s="100"/>
      <c r="E9" s="100"/>
      <c r="F9" s="100"/>
    </row>
    <row r="10" spans="1:7" ht="9.6" customHeight="1" thickBot="1" x14ac:dyDescent="0.25">
      <c r="A10" s="94"/>
      <c r="B10" s="94"/>
      <c r="C10" s="94"/>
      <c r="D10" s="95"/>
      <c r="E10" s="95"/>
      <c r="F10" s="95"/>
    </row>
    <row r="11" spans="1:7" ht="19.5" customHeight="1" x14ac:dyDescent="0.25">
      <c r="A11" s="96" t="s">
        <v>0</v>
      </c>
      <c r="B11" s="98" t="s">
        <v>1</v>
      </c>
      <c r="C11" s="98" t="s">
        <v>77</v>
      </c>
      <c r="D11" s="88" t="s">
        <v>12</v>
      </c>
      <c r="E11" s="90" t="s">
        <v>10</v>
      </c>
      <c r="F11" s="92" t="s">
        <v>11</v>
      </c>
      <c r="G11" s="2"/>
    </row>
    <row r="12" spans="1:7" ht="61.5" customHeight="1" thickBot="1" x14ac:dyDescent="0.25">
      <c r="A12" s="97"/>
      <c r="B12" s="99"/>
      <c r="C12" s="99"/>
      <c r="D12" s="89"/>
      <c r="E12" s="91"/>
      <c r="F12" s="93"/>
      <c r="G12" s="1"/>
    </row>
    <row r="13" spans="1:7" ht="14.45" customHeight="1" x14ac:dyDescent="0.2">
      <c r="A13" s="11"/>
      <c r="B13" s="27"/>
      <c r="C13" s="25"/>
      <c r="D13" s="7"/>
      <c r="E13" s="7"/>
      <c r="F13" s="66"/>
      <c r="G13" s="1"/>
    </row>
    <row r="14" spans="1:7" ht="86.25" customHeight="1" x14ac:dyDescent="0.2">
      <c r="A14" s="15" t="s">
        <v>40</v>
      </c>
      <c r="B14" s="28">
        <v>1394998</v>
      </c>
      <c r="C14" s="62">
        <v>60</v>
      </c>
      <c r="D14" s="34"/>
      <c r="E14" s="23">
        <f>C14*D14</f>
        <v>0</v>
      </c>
      <c r="F14" s="70">
        <f>E14*1.2</f>
        <v>0</v>
      </c>
      <c r="G14" s="24"/>
    </row>
    <row r="15" spans="1:7" ht="13.15" customHeight="1" thickBot="1" x14ac:dyDescent="0.3">
      <c r="A15" s="13"/>
      <c r="B15" s="29"/>
      <c r="C15" s="78"/>
      <c r="D15" s="8"/>
      <c r="E15" s="8"/>
      <c r="F15" s="71"/>
      <c r="G15" s="1"/>
    </row>
    <row r="16" spans="1:7" ht="22.9" customHeight="1" thickBot="1" x14ac:dyDescent="0.3">
      <c r="A16" s="3"/>
      <c r="B16" s="4"/>
      <c r="C16" s="5"/>
      <c r="D16" s="55" t="s">
        <v>44</v>
      </c>
      <c r="E16" s="69">
        <f>SUM(E14:E15)</f>
        <v>0</v>
      </c>
      <c r="F16" s="54">
        <f>SUM(F14:F15)</f>
        <v>0</v>
      </c>
      <c r="G16" s="1"/>
    </row>
  </sheetData>
  <mergeCells count="10">
    <mergeCell ref="E11:E12"/>
    <mergeCell ref="F11:F12"/>
    <mergeCell ref="A2:F2"/>
    <mergeCell ref="A6:F7"/>
    <mergeCell ref="A9:F9"/>
    <mergeCell ref="A10:F10"/>
    <mergeCell ref="A11:A12"/>
    <mergeCell ref="B11:B12"/>
    <mergeCell ref="C11:C12"/>
    <mergeCell ref="D11:D12"/>
  </mergeCells>
  <printOptions horizontalCentered="1"/>
  <pageMargins left="0.19685039370078741" right="0.19685039370078741" top="1.5748031496062993" bottom="0.19685039370078741" header="0.31496062992125984" footer="0.15748031496062992"/>
  <pageSetup paperSize="9" scale="64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2:G17"/>
  <sheetViews>
    <sheetView zoomScaleNormal="100" zoomScaleSheetLayoutView="80" workbookViewId="0">
      <selection activeCell="B14" sqref="B14:B15"/>
    </sheetView>
  </sheetViews>
  <sheetFormatPr baseColWidth="10" defaultRowHeight="12.75" x14ac:dyDescent="0.2"/>
  <cols>
    <col min="1" max="1" width="62.42578125" customWidth="1"/>
    <col min="2" max="2" width="16.85546875" customWidth="1"/>
    <col min="3" max="3" width="22.28515625" customWidth="1"/>
    <col min="4" max="4" width="20.7109375" customWidth="1"/>
    <col min="5" max="5" width="23.140625" customWidth="1"/>
    <col min="6" max="6" width="27.140625" style="21" customWidth="1"/>
    <col min="7" max="7" width="15" customWidth="1"/>
  </cols>
  <sheetData>
    <row r="2" spans="1:7" ht="24" customHeight="1" x14ac:dyDescent="0.35">
      <c r="A2" s="86" t="s">
        <v>78</v>
      </c>
      <c r="B2" s="86"/>
      <c r="C2" s="86"/>
      <c r="D2" s="86"/>
      <c r="E2" s="86"/>
      <c r="F2" s="86"/>
    </row>
    <row r="4" spans="1:7" ht="6.6" customHeight="1" x14ac:dyDescent="0.2"/>
    <row r="5" spans="1:7" ht="29.45" customHeight="1" x14ac:dyDescent="0.2"/>
    <row r="6" spans="1:7" ht="15.6" customHeight="1" x14ac:dyDescent="0.2">
      <c r="A6" s="101" t="s">
        <v>16</v>
      </c>
      <c r="B6" s="101"/>
      <c r="C6" s="101"/>
      <c r="D6" s="101"/>
      <c r="E6" s="101"/>
      <c r="F6" s="101"/>
    </row>
    <row r="7" spans="1:7" ht="25.15" customHeight="1" x14ac:dyDescent="0.2">
      <c r="A7" s="101"/>
      <c r="B7" s="101"/>
      <c r="C7" s="101"/>
      <c r="D7" s="101"/>
      <c r="E7" s="101"/>
      <c r="F7" s="101"/>
    </row>
    <row r="8" spans="1:7" ht="34.9" customHeight="1" x14ac:dyDescent="0.2">
      <c r="A8" s="6"/>
      <c r="B8" s="6"/>
      <c r="C8" s="6"/>
    </row>
    <row r="9" spans="1:7" ht="21" customHeight="1" x14ac:dyDescent="0.2">
      <c r="A9" s="100" t="s">
        <v>63</v>
      </c>
      <c r="B9" s="100"/>
      <c r="C9" s="100"/>
      <c r="D9" s="100"/>
      <c r="E9" s="100"/>
      <c r="F9" s="100"/>
    </row>
    <row r="10" spans="1:7" ht="11.45" customHeight="1" thickBot="1" x14ac:dyDescent="0.25">
      <c r="A10" s="94"/>
      <c r="B10" s="94"/>
      <c r="C10" s="94"/>
      <c r="D10" s="95"/>
      <c r="E10" s="95"/>
      <c r="F10" s="95"/>
    </row>
    <row r="11" spans="1:7" ht="19.5" customHeight="1" x14ac:dyDescent="0.25">
      <c r="A11" s="96" t="s">
        <v>0</v>
      </c>
      <c r="B11" s="98" t="s">
        <v>1</v>
      </c>
      <c r="C11" s="98" t="s">
        <v>77</v>
      </c>
      <c r="D11" s="88" t="s">
        <v>12</v>
      </c>
      <c r="E11" s="90" t="s">
        <v>10</v>
      </c>
      <c r="F11" s="92" t="s">
        <v>11</v>
      </c>
      <c r="G11" s="2"/>
    </row>
    <row r="12" spans="1:7" ht="62.25" customHeight="1" thickBot="1" x14ac:dyDescent="0.25">
      <c r="A12" s="97"/>
      <c r="B12" s="99"/>
      <c r="C12" s="99"/>
      <c r="D12" s="89"/>
      <c r="E12" s="91"/>
      <c r="F12" s="93"/>
      <c r="G12" s="1"/>
    </row>
    <row r="13" spans="1:7" ht="14.45" customHeight="1" x14ac:dyDescent="0.2">
      <c r="A13" s="11"/>
      <c r="B13" s="27"/>
      <c r="C13" s="25"/>
      <c r="D13" s="7"/>
      <c r="E13" s="7"/>
      <c r="F13" s="66"/>
      <c r="G13" s="1"/>
    </row>
    <row r="14" spans="1:7" ht="24.6" customHeight="1" x14ac:dyDescent="0.2">
      <c r="A14" s="12" t="s">
        <v>22</v>
      </c>
      <c r="B14" s="37">
        <v>1231807</v>
      </c>
      <c r="C14" s="62">
        <v>31</v>
      </c>
      <c r="D14" s="39"/>
      <c r="E14" s="23">
        <f>C14*D14</f>
        <v>0</v>
      </c>
      <c r="F14" s="70">
        <f>E14*1.2</f>
        <v>0</v>
      </c>
      <c r="G14" s="24"/>
    </row>
    <row r="15" spans="1:7" ht="24.6" customHeight="1" x14ac:dyDescent="0.2">
      <c r="A15" s="12" t="s">
        <v>23</v>
      </c>
      <c r="B15" s="28">
        <v>1231612</v>
      </c>
      <c r="C15" s="62">
        <v>3</v>
      </c>
      <c r="D15" s="39"/>
      <c r="E15" s="23">
        <f>C15*D15</f>
        <v>0</v>
      </c>
      <c r="F15" s="70">
        <f>E15*1.2</f>
        <v>0</v>
      </c>
      <c r="G15" s="24"/>
    </row>
    <row r="16" spans="1:7" ht="13.15" customHeight="1" thickBot="1" x14ac:dyDescent="0.25">
      <c r="A16" s="13"/>
      <c r="B16" s="38"/>
      <c r="C16" s="26"/>
      <c r="D16" s="8"/>
      <c r="E16" s="8"/>
      <c r="F16" s="67"/>
      <c r="G16" s="1"/>
    </row>
    <row r="17" spans="1:7" ht="22.9" customHeight="1" thickBot="1" x14ac:dyDescent="0.3">
      <c r="A17" s="3"/>
      <c r="B17" s="4"/>
      <c r="C17" s="5"/>
      <c r="D17" s="55" t="s">
        <v>44</v>
      </c>
      <c r="E17" s="54">
        <f>SUM(E14:E16)</f>
        <v>0</v>
      </c>
      <c r="F17" s="54">
        <f>SUM(F14:F16)</f>
        <v>0</v>
      </c>
      <c r="G17" s="1"/>
    </row>
  </sheetData>
  <mergeCells count="10">
    <mergeCell ref="D11:D12"/>
    <mergeCell ref="E11:E12"/>
    <mergeCell ref="F11:F12"/>
    <mergeCell ref="A2:F2"/>
    <mergeCell ref="A6:F7"/>
    <mergeCell ref="A9:F9"/>
    <mergeCell ref="A10:F10"/>
    <mergeCell ref="A11:A12"/>
    <mergeCell ref="B11:B12"/>
    <mergeCell ref="C11:C12"/>
  </mergeCells>
  <printOptions horizontalCentered="1"/>
  <pageMargins left="0.19685039370078741" right="0.19685039370078741" top="1.5748031496062993" bottom="0.19685039370078741" header="0.31496062992125984" footer="0.15748031496062992"/>
  <pageSetup paperSize="9" scale="59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2:G17"/>
  <sheetViews>
    <sheetView zoomScaleNormal="100" zoomScaleSheetLayoutView="80" workbookViewId="0">
      <selection activeCell="B14" sqref="B14:B15"/>
    </sheetView>
  </sheetViews>
  <sheetFormatPr baseColWidth="10" defaultRowHeight="12.75" x14ac:dyDescent="0.2"/>
  <cols>
    <col min="1" max="1" width="61" customWidth="1"/>
    <col min="2" max="2" width="16.85546875" customWidth="1"/>
    <col min="3" max="3" width="22.28515625" customWidth="1"/>
    <col min="4" max="4" width="21" customWidth="1"/>
    <col min="5" max="5" width="23.140625" customWidth="1"/>
    <col min="6" max="6" width="27.140625" style="21" customWidth="1"/>
    <col min="7" max="7" width="15" customWidth="1"/>
  </cols>
  <sheetData>
    <row r="2" spans="1:7" ht="24" customHeight="1" x14ac:dyDescent="0.35">
      <c r="A2" s="86" t="s">
        <v>78</v>
      </c>
      <c r="B2" s="86"/>
      <c r="C2" s="86"/>
      <c r="D2" s="86"/>
      <c r="E2" s="86"/>
      <c r="F2" s="86"/>
    </row>
    <row r="4" spans="1:7" ht="6.6" customHeight="1" x14ac:dyDescent="0.2"/>
    <row r="5" spans="1:7" ht="29.45" customHeight="1" x14ac:dyDescent="0.2"/>
    <row r="6" spans="1:7" ht="15.6" customHeight="1" x14ac:dyDescent="0.2">
      <c r="A6" s="101" t="s">
        <v>16</v>
      </c>
      <c r="B6" s="101"/>
      <c r="C6" s="101"/>
      <c r="D6" s="101"/>
      <c r="E6" s="101"/>
      <c r="F6" s="101"/>
    </row>
    <row r="7" spans="1:7" ht="25.15" customHeight="1" x14ac:dyDescent="0.2">
      <c r="A7" s="101"/>
      <c r="B7" s="101"/>
      <c r="C7" s="101"/>
      <c r="D7" s="101"/>
      <c r="E7" s="101"/>
      <c r="F7" s="101"/>
    </row>
    <row r="8" spans="1:7" ht="34.9" customHeight="1" x14ac:dyDescent="0.2">
      <c r="A8" s="6"/>
      <c r="B8" s="6"/>
      <c r="C8" s="6"/>
    </row>
    <row r="9" spans="1:7" ht="21" customHeight="1" x14ac:dyDescent="0.2">
      <c r="A9" s="100" t="s">
        <v>64</v>
      </c>
      <c r="B9" s="100"/>
      <c r="C9" s="100"/>
      <c r="D9" s="100"/>
      <c r="E9" s="100"/>
      <c r="F9" s="100"/>
    </row>
    <row r="10" spans="1:7" ht="11.45" customHeight="1" thickBot="1" x14ac:dyDescent="0.25">
      <c r="A10" s="94"/>
      <c r="B10" s="94"/>
      <c r="C10" s="94"/>
      <c r="D10" s="95"/>
      <c r="E10" s="95"/>
      <c r="F10" s="95"/>
    </row>
    <row r="11" spans="1:7" ht="19.5" customHeight="1" x14ac:dyDescent="0.25">
      <c r="A11" s="96" t="s">
        <v>0</v>
      </c>
      <c r="B11" s="98" t="s">
        <v>1</v>
      </c>
      <c r="C11" s="98" t="s">
        <v>77</v>
      </c>
      <c r="D11" s="88" t="s">
        <v>12</v>
      </c>
      <c r="E11" s="90" t="s">
        <v>10</v>
      </c>
      <c r="F11" s="92" t="s">
        <v>11</v>
      </c>
      <c r="G11" s="2"/>
    </row>
    <row r="12" spans="1:7" ht="62.25" customHeight="1" thickBot="1" x14ac:dyDescent="0.25">
      <c r="A12" s="97"/>
      <c r="B12" s="99"/>
      <c r="C12" s="99"/>
      <c r="D12" s="89"/>
      <c r="E12" s="91"/>
      <c r="F12" s="93"/>
      <c r="G12" s="1"/>
    </row>
    <row r="13" spans="1:7" ht="14.45" customHeight="1" x14ac:dyDescent="0.2">
      <c r="A13" s="11"/>
      <c r="B13" s="27"/>
      <c r="C13" s="25"/>
      <c r="D13" s="7"/>
      <c r="E13" s="7"/>
      <c r="F13" s="66"/>
      <c r="G13" s="1"/>
    </row>
    <row r="14" spans="1:7" ht="82.5" customHeight="1" x14ac:dyDescent="0.2">
      <c r="A14" s="15" t="s">
        <v>19</v>
      </c>
      <c r="B14" s="28">
        <v>1394350</v>
      </c>
      <c r="C14" s="58">
        <v>801</v>
      </c>
      <c r="D14" s="40"/>
      <c r="E14" s="23">
        <f>C14*D14</f>
        <v>0</v>
      </c>
      <c r="F14" s="70">
        <f>E14*1.2</f>
        <v>0</v>
      </c>
      <c r="G14" s="24"/>
    </row>
    <row r="15" spans="1:7" ht="41.25" customHeight="1" x14ac:dyDescent="0.2">
      <c r="A15" s="22" t="s">
        <v>46</v>
      </c>
      <c r="B15" s="28">
        <v>1301643</v>
      </c>
      <c r="C15" s="63">
        <v>8</v>
      </c>
      <c r="D15" s="64"/>
      <c r="E15" s="23">
        <f>C15*D15</f>
        <v>0</v>
      </c>
      <c r="F15" s="70">
        <f>E15*1.2</f>
        <v>0</v>
      </c>
      <c r="G15" s="24"/>
    </row>
    <row r="16" spans="1:7" ht="13.15" customHeight="1" thickBot="1" x14ac:dyDescent="0.25">
      <c r="A16" s="13"/>
      <c r="B16" s="38"/>
      <c r="C16" s="26"/>
      <c r="D16" s="8"/>
      <c r="E16" s="8"/>
      <c r="F16" s="71"/>
      <c r="G16" s="1"/>
    </row>
    <row r="17" spans="1:7" ht="24" customHeight="1" thickBot="1" x14ac:dyDescent="0.3">
      <c r="A17" s="3"/>
      <c r="B17" s="4"/>
      <c r="C17" s="5"/>
      <c r="D17" s="55" t="s">
        <v>44</v>
      </c>
      <c r="E17" s="54">
        <f>SUM(E14:E16)</f>
        <v>0</v>
      </c>
      <c r="F17" s="65">
        <f>SUM(F14:F16)</f>
        <v>0</v>
      </c>
      <c r="G17" s="1"/>
    </row>
  </sheetData>
  <mergeCells count="10">
    <mergeCell ref="F11:F12"/>
    <mergeCell ref="A2:F2"/>
    <mergeCell ref="A6:F7"/>
    <mergeCell ref="A9:F9"/>
    <mergeCell ref="A10:F10"/>
    <mergeCell ref="A11:A12"/>
    <mergeCell ref="B11:B12"/>
    <mergeCell ref="C11:C12"/>
    <mergeCell ref="D11:D12"/>
    <mergeCell ref="E11:E12"/>
  </mergeCells>
  <printOptions horizontalCentered="1"/>
  <pageMargins left="0.19685039370078741" right="0.19685039370078741" top="1.5748031496062993" bottom="0.19685039370078741" header="0.31496062992125984" footer="0.15748031496062992"/>
  <pageSetup paperSize="9" scale="60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2:G28"/>
  <sheetViews>
    <sheetView topLeftCell="A11" zoomScaleNormal="100" zoomScaleSheetLayoutView="80" workbookViewId="0">
      <selection activeCell="B14" sqref="B14:B24"/>
    </sheetView>
  </sheetViews>
  <sheetFormatPr baseColWidth="10" defaultRowHeight="12.75" x14ac:dyDescent="0.2"/>
  <cols>
    <col min="1" max="1" width="60" customWidth="1"/>
    <col min="2" max="2" width="16.85546875" customWidth="1"/>
    <col min="3" max="3" width="22.28515625" customWidth="1"/>
    <col min="4" max="4" width="19.7109375" customWidth="1"/>
    <col min="5" max="5" width="23.140625" customWidth="1"/>
    <col min="6" max="6" width="27.140625" style="21" customWidth="1"/>
    <col min="7" max="7" width="15" customWidth="1"/>
  </cols>
  <sheetData>
    <row r="2" spans="1:7" ht="24" customHeight="1" x14ac:dyDescent="0.35">
      <c r="A2" s="86" t="s">
        <v>78</v>
      </c>
      <c r="B2" s="86"/>
      <c r="C2" s="86"/>
      <c r="D2" s="86"/>
      <c r="E2" s="86"/>
      <c r="F2" s="86"/>
    </row>
    <row r="4" spans="1:7" ht="6.6" customHeight="1" x14ac:dyDescent="0.2"/>
    <row r="5" spans="1:7" ht="29.45" customHeight="1" x14ac:dyDescent="0.2"/>
    <row r="6" spans="1:7" ht="15.6" customHeight="1" x14ac:dyDescent="0.2">
      <c r="A6" s="101" t="s">
        <v>16</v>
      </c>
      <c r="B6" s="101"/>
      <c r="C6" s="101"/>
      <c r="D6" s="101"/>
      <c r="E6" s="101"/>
      <c r="F6" s="101"/>
    </row>
    <row r="7" spans="1:7" ht="25.15" customHeight="1" x14ac:dyDescent="0.2">
      <c r="A7" s="101"/>
      <c r="B7" s="101"/>
      <c r="C7" s="101"/>
      <c r="D7" s="101"/>
      <c r="E7" s="101"/>
      <c r="F7" s="101"/>
    </row>
    <row r="8" spans="1:7" ht="34.9" customHeight="1" x14ac:dyDescent="0.2">
      <c r="A8" s="6"/>
      <c r="B8" s="6"/>
      <c r="C8" s="6"/>
    </row>
    <row r="9" spans="1:7" ht="21" customHeight="1" x14ac:dyDescent="0.2">
      <c r="A9" s="100" t="s">
        <v>65</v>
      </c>
      <c r="B9" s="100"/>
      <c r="C9" s="100"/>
      <c r="D9" s="100"/>
      <c r="E9" s="100"/>
      <c r="F9" s="100"/>
    </row>
    <row r="10" spans="1:7" ht="11.45" customHeight="1" thickBot="1" x14ac:dyDescent="0.25">
      <c r="A10" s="94"/>
      <c r="B10" s="94"/>
      <c r="C10" s="94"/>
      <c r="D10" s="95"/>
      <c r="E10" s="95"/>
      <c r="F10" s="95"/>
    </row>
    <row r="11" spans="1:7" ht="19.5" customHeight="1" x14ac:dyDescent="0.25">
      <c r="A11" s="96" t="s">
        <v>0</v>
      </c>
      <c r="B11" s="98" t="s">
        <v>1</v>
      </c>
      <c r="C11" s="98" t="s">
        <v>77</v>
      </c>
      <c r="D11" s="88" t="s">
        <v>12</v>
      </c>
      <c r="E11" s="90" t="s">
        <v>10</v>
      </c>
      <c r="F11" s="92" t="s">
        <v>11</v>
      </c>
      <c r="G11" s="2"/>
    </row>
    <row r="12" spans="1:7" ht="62.25" customHeight="1" thickBot="1" x14ac:dyDescent="0.25">
      <c r="A12" s="97"/>
      <c r="B12" s="99"/>
      <c r="C12" s="99"/>
      <c r="D12" s="89"/>
      <c r="E12" s="91"/>
      <c r="F12" s="93"/>
      <c r="G12" s="1"/>
    </row>
    <row r="13" spans="1:7" ht="14.45" customHeight="1" x14ac:dyDescent="0.2">
      <c r="A13" s="11"/>
      <c r="B13" s="27"/>
      <c r="C13" s="25"/>
      <c r="D13" s="7"/>
      <c r="E13" s="7"/>
      <c r="F13" s="66"/>
      <c r="G13" s="1"/>
    </row>
    <row r="14" spans="1:7" ht="39" customHeight="1" x14ac:dyDescent="0.2">
      <c r="A14" s="15" t="s">
        <v>25</v>
      </c>
      <c r="B14" s="41">
        <v>1394410</v>
      </c>
      <c r="C14" s="58">
        <v>50</v>
      </c>
      <c r="D14" s="40"/>
      <c r="E14" s="23">
        <f t="shared" ref="E14:E22" si="0">C14*D14</f>
        <v>0</v>
      </c>
      <c r="F14" s="70">
        <f t="shared" ref="F14:F26" si="1">E14*1.2</f>
        <v>0</v>
      </c>
      <c r="G14" s="24"/>
    </row>
    <row r="15" spans="1:7" ht="39" customHeight="1" x14ac:dyDescent="0.2">
      <c r="A15" s="15" t="s">
        <v>29</v>
      </c>
      <c r="B15" s="42">
        <v>1393510</v>
      </c>
      <c r="C15" s="58">
        <v>5</v>
      </c>
      <c r="D15" s="40"/>
      <c r="E15" s="23">
        <f t="shared" si="0"/>
        <v>0</v>
      </c>
      <c r="F15" s="70">
        <f t="shared" si="1"/>
        <v>0</v>
      </c>
      <c r="G15" s="24"/>
    </row>
    <row r="16" spans="1:7" ht="47.25" customHeight="1" x14ac:dyDescent="0.2">
      <c r="A16" s="15" t="s">
        <v>28</v>
      </c>
      <c r="B16" s="42">
        <v>1321456</v>
      </c>
      <c r="C16" s="58">
        <v>160</v>
      </c>
      <c r="D16" s="40"/>
      <c r="E16" s="23">
        <f t="shared" si="0"/>
        <v>0</v>
      </c>
      <c r="F16" s="70">
        <f t="shared" si="1"/>
        <v>0</v>
      </c>
      <c r="G16" s="24"/>
    </row>
    <row r="17" spans="1:7" ht="32.25" customHeight="1" x14ac:dyDescent="0.2">
      <c r="A17" s="22" t="s">
        <v>31</v>
      </c>
      <c r="B17" s="43">
        <v>1394797</v>
      </c>
      <c r="C17" s="58">
        <v>5</v>
      </c>
      <c r="D17" s="40"/>
      <c r="E17" s="23">
        <f t="shared" si="0"/>
        <v>0</v>
      </c>
      <c r="F17" s="70">
        <f t="shared" si="1"/>
        <v>0</v>
      </c>
      <c r="G17" s="24"/>
    </row>
    <row r="18" spans="1:7" ht="32.25" customHeight="1" x14ac:dyDescent="0.2">
      <c r="A18" s="22" t="s">
        <v>59</v>
      </c>
      <c r="B18" s="28">
        <v>1404774</v>
      </c>
      <c r="C18" s="58">
        <v>35</v>
      </c>
      <c r="D18" s="40"/>
      <c r="E18" s="23">
        <f t="shared" si="0"/>
        <v>0</v>
      </c>
      <c r="F18" s="70">
        <f t="shared" si="1"/>
        <v>0</v>
      </c>
      <c r="G18" s="24"/>
    </row>
    <row r="19" spans="1:7" ht="32.25" customHeight="1" x14ac:dyDescent="0.2">
      <c r="A19" s="22" t="s">
        <v>60</v>
      </c>
      <c r="B19" s="28">
        <v>9550802</v>
      </c>
      <c r="C19" s="58">
        <v>35</v>
      </c>
      <c r="D19" s="40"/>
      <c r="E19" s="23">
        <f t="shared" si="0"/>
        <v>0</v>
      </c>
      <c r="F19" s="70">
        <f t="shared" si="1"/>
        <v>0</v>
      </c>
      <c r="G19" s="24"/>
    </row>
    <row r="20" spans="1:7" ht="32.25" customHeight="1" x14ac:dyDescent="0.2">
      <c r="A20" s="22" t="s">
        <v>61</v>
      </c>
      <c r="B20" s="28">
        <v>1449191</v>
      </c>
      <c r="C20" s="58">
        <v>25</v>
      </c>
      <c r="D20" s="40"/>
      <c r="E20" s="23">
        <f t="shared" si="0"/>
        <v>0</v>
      </c>
      <c r="F20" s="70">
        <f t="shared" si="1"/>
        <v>0</v>
      </c>
      <c r="G20" s="24"/>
    </row>
    <row r="21" spans="1:7" ht="32.25" customHeight="1" x14ac:dyDescent="0.2">
      <c r="A21" s="22" t="s">
        <v>30</v>
      </c>
      <c r="B21" s="44" t="s">
        <v>32</v>
      </c>
      <c r="C21" s="58">
        <v>202</v>
      </c>
      <c r="D21" s="45"/>
      <c r="E21" s="23">
        <f t="shared" si="0"/>
        <v>0</v>
      </c>
      <c r="F21" s="70">
        <f t="shared" si="1"/>
        <v>0</v>
      </c>
      <c r="G21" s="24"/>
    </row>
    <row r="22" spans="1:7" ht="32.25" customHeight="1" x14ac:dyDescent="0.2">
      <c r="A22" s="22" t="s">
        <v>33</v>
      </c>
      <c r="B22" s="82"/>
      <c r="C22" s="58">
        <v>240</v>
      </c>
      <c r="D22" s="45"/>
      <c r="E22" s="23">
        <f t="shared" si="0"/>
        <v>0</v>
      </c>
      <c r="F22" s="70">
        <f t="shared" si="1"/>
        <v>0</v>
      </c>
      <c r="G22" s="24"/>
    </row>
    <row r="23" spans="1:7" ht="47.25" customHeight="1" x14ac:dyDescent="0.2">
      <c r="A23" s="22" t="s">
        <v>24</v>
      </c>
      <c r="B23" s="44">
        <v>1394366</v>
      </c>
      <c r="C23" s="58">
        <v>300</v>
      </c>
      <c r="D23" s="45"/>
      <c r="E23" s="23">
        <f>C23*D23</f>
        <v>0</v>
      </c>
      <c r="F23" s="70">
        <f t="shared" si="1"/>
        <v>0</v>
      </c>
      <c r="G23" s="24"/>
    </row>
    <row r="24" spans="1:7" ht="32.25" customHeight="1" x14ac:dyDescent="0.2">
      <c r="A24" s="15" t="s">
        <v>47</v>
      </c>
      <c r="B24" s="53"/>
      <c r="C24" s="62">
        <v>11</v>
      </c>
      <c r="D24" s="45"/>
      <c r="E24" s="23">
        <f t="shared" ref="E24" si="2">C24*D24</f>
        <v>0</v>
      </c>
      <c r="F24" s="70">
        <f t="shared" ref="F24" si="3">E24*1.2</f>
        <v>0</v>
      </c>
      <c r="G24" s="24"/>
    </row>
    <row r="25" spans="1:7" ht="13.15" customHeight="1" thickBot="1" x14ac:dyDescent="0.3">
      <c r="A25" s="83"/>
      <c r="B25" s="38"/>
      <c r="C25" s="84"/>
      <c r="D25" s="8"/>
      <c r="E25" s="8"/>
      <c r="F25" s="72"/>
      <c r="G25" s="1"/>
    </row>
    <row r="26" spans="1:7" ht="26.25" customHeight="1" thickBot="1" x14ac:dyDescent="0.3">
      <c r="A26" s="3"/>
      <c r="B26" s="4"/>
      <c r="C26" s="5"/>
      <c r="D26" s="55" t="s">
        <v>44</v>
      </c>
      <c r="E26" s="54">
        <f>SUM(E14:E25)</f>
        <v>0</v>
      </c>
      <c r="F26" s="65">
        <f t="shared" si="1"/>
        <v>0</v>
      </c>
      <c r="G26" s="1"/>
    </row>
    <row r="28" spans="1:7" ht="15" x14ac:dyDescent="0.2">
      <c r="A28" s="76"/>
    </row>
  </sheetData>
  <mergeCells count="10">
    <mergeCell ref="F11:F12"/>
    <mergeCell ref="A2:F2"/>
    <mergeCell ref="A6:F7"/>
    <mergeCell ref="A9:F9"/>
    <mergeCell ref="A10:F10"/>
    <mergeCell ref="A11:A12"/>
    <mergeCell ref="B11:B12"/>
    <mergeCell ref="C11:C12"/>
    <mergeCell ref="D11:D12"/>
    <mergeCell ref="E11:E12"/>
  </mergeCells>
  <printOptions horizontalCentered="1"/>
  <pageMargins left="0.19685039370078741" right="0.19685039370078741" top="1.5748031496062993" bottom="0.19685039370078741" header="0.31496062992125984" footer="0.15748031496062992"/>
  <pageSetup paperSize="9" scale="44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2:G17"/>
  <sheetViews>
    <sheetView zoomScaleNormal="100" zoomScaleSheetLayoutView="80" workbookViewId="0">
      <selection activeCell="B14" sqref="B14"/>
    </sheetView>
  </sheetViews>
  <sheetFormatPr baseColWidth="10" defaultRowHeight="12.75" x14ac:dyDescent="0.2"/>
  <cols>
    <col min="1" max="1" width="61.28515625" customWidth="1"/>
    <col min="2" max="2" width="16.85546875" customWidth="1"/>
    <col min="3" max="3" width="22.28515625" customWidth="1"/>
    <col min="4" max="4" width="20.5703125" customWidth="1"/>
    <col min="5" max="5" width="23.140625" customWidth="1"/>
    <col min="6" max="6" width="27.140625" style="21" customWidth="1"/>
    <col min="7" max="7" width="15" customWidth="1"/>
  </cols>
  <sheetData>
    <row r="2" spans="1:7" ht="24" customHeight="1" x14ac:dyDescent="0.35">
      <c r="A2" s="86" t="s">
        <v>78</v>
      </c>
      <c r="B2" s="86"/>
      <c r="C2" s="86"/>
      <c r="D2" s="86"/>
      <c r="E2" s="86"/>
      <c r="F2" s="86"/>
    </row>
    <row r="4" spans="1:7" ht="6.6" customHeight="1" x14ac:dyDescent="0.2"/>
    <row r="5" spans="1:7" ht="29.45" customHeight="1" x14ac:dyDescent="0.2"/>
    <row r="6" spans="1:7" ht="15.6" customHeight="1" x14ac:dyDescent="0.2">
      <c r="A6" s="101" t="s">
        <v>16</v>
      </c>
      <c r="B6" s="101"/>
      <c r="C6" s="101"/>
      <c r="D6" s="101"/>
      <c r="E6" s="101"/>
      <c r="F6" s="101"/>
    </row>
    <row r="7" spans="1:7" ht="25.15" customHeight="1" x14ac:dyDescent="0.2">
      <c r="A7" s="101"/>
      <c r="B7" s="101"/>
      <c r="C7" s="101"/>
      <c r="D7" s="101"/>
      <c r="E7" s="101"/>
      <c r="F7" s="101"/>
    </row>
    <row r="8" spans="1:7" ht="34.9" customHeight="1" x14ac:dyDescent="0.2">
      <c r="A8" s="6"/>
      <c r="B8" s="6"/>
      <c r="C8" s="6"/>
    </row>
    <row r="9" spans="1:7" ht="21" customHeight="1" x14ac:dyDescent="0.2">
      <c r="A9" s="100" t="s">
        <v>66</v>
      </c>
      <c r="B9" s="100"/>
      <c r="C9" s="100"/>
      <c r="D9" s="100"/>
      <c r="E9" s="100"/>
      <c r="F9" s="100"/>
    </row>
    <row r="10" spans="1:7" ht="11.45" customHeight="1" thickBot="1" x14ac:dyDescent="0.25">
      <c r="A10" s="94"/>
      <c r="B10" s="94"/>
      <c r="C10" s="94"/>
      <c r="D10" s="95"/>
      <c r="E10" s="95"/>
      <c r="F10" s="95"/>
    </row>
    <row r="11" spans="1:7" ht="19.5" customHeight="1" x14ac:dyDescent="0.25">
      <c r="A11" s="96" t="s">
        <v>0</v>
      </c>
      <c r="B11" s="98" t="s">
        <v>1</v>
      </c>
      <c r="C11" s="98" t="s">
        <v>77</v>
      </c>
      <c r="D11" s="88" t="s">
        <v>12</v>
      </c>
      <c r="E11" s="90" t="s">
        <v>10</v>
      </c>
      <c r="F11" s="92" t="s">
        <v>11</v>
      </c>
      <c r="G11" s="2"/>
    </row>
    <row r="12" spans="1:7" ht="62.25" customHeight="1" thickBot="1" x14ac:dyDescent="0.25">
      <c r="A12" s="97"/>
      <c r="B12" s="99"/>
      <c r="C12" s="99"/>
      <c r="D12" s="89"/>
      <c r="E12" s="91"/>
      <c r="F12" s="93"/>
      <c r="G12" s="1"/>
    </row>
    <row r="13" spans="1:7" ht="14.45" customHeight="1" x14ac:dyDescent="0.2">
      <c r="A13" s="11"/>
      <c r="B13" s="46"/>
      <c r="C13" s="25"/>
      <c r="D13" s="7"/>
      <c r="E13" s="7"/>
      <c r="F13" s="66"/>
      <c r="G13" s="1"/>
    </row>
    <row r="14" spans="1:7" ht="96" customHeight="1" x14ac:dyDescent="0.2">
      <c r="A14" s="15" t="s">
        <v>20</v>
      </c>
      <c r="B14" s="47">
        <v>4524958</v>
      </c>
      <c r="C14" s="58">
        <v>1601</v>
      </c>
      <c r="D14" s="40"/>
      <c r="E14" s="23">
        <f>C14*D14</f>
        <v>0</v>
      </c>
      <c r="F14" s="70">
        <f>E14*1.2</f>
        <v>0</v>
      </c>
      <c r="G14" s="24"/>
    </row>
    <row r="15" spans="1:7" ht="13.15" customHeight="1" thickBot="1" x14ac:dyDescent="0.3">
      <c r="A15" s="13"/>
      <c r="B15" s="38"/>
      <c r="C15" s="78"/>
      <c r="D15" s="8"/>
      <c r="E15" s="8"/>
      <c r="F15" s="71"/>
      <c r="G15" s="1"/>
    </row>
    <row r="16" spans="1:7" ht="27" customHeight="1" thickBot="1" x14ac:dyDescent="0.3">
      <c r="A16" s="3"/>
      <c r="B16" s="4"/>
      <c r="C16" s="5"/>
      <c r="D16" s="55" t="s">
        <v>44</v>
      </c>
      <c r="E16" s="69">
        <f>SUM(E14:E15)</f>
        <v>0</v>
      </c>
      <c r="F16" s="54">
        <f>SUM(F14:F15)</f>
        <v>0</v>
      </c>
      <c r="G16" s="1"/>
    </row>
    <row r="17" spans="2:2" x14ac:dyDescent="0.2">
      <c r="B17" s="4"/>
    </row>
  </sheetData>
  <mergeCells count="10">
    <mergeCell ref="F11:F12"/>
    <mergeCell ref="A2:F2"/>
    <mergeCell ref="A6:F7"/>
    <mergeCell ref="A9:F9"/>
    <mergeCell ref="A10:F10"/>
    <mergeCell ref="A11:A12"/>
    <mergeCell ref="B11:B12"/>
    <mergeCell ref="C11:C12"/>
    <mergeCell ref="D11:D12"/>
    <mergeCell ref="E11:E12"/>
  </mergeCells>
  <printOptions horizontalCentered="1"/>
  <pageMargins left="0.19685039370078741" right="0.19685039370078741" top="1.5748031496062993" bottom="0.19685039370078741" header="0.31496062992125984" footer="0.15748031496062992"/>
  <pageSetup paperSize="9" scale="60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2:G16"/>
  <sheetViews>
    <sheetView zoomScaleNormal="100" zoomScaleSheetLayoutView="80" workbookViewId="0">
      <selection activeCell="B14" sqref="B14"/>
    </sheetView>
  </sheetViews>
  <sheetFormatPr baseColWidth="10" defaultRowHeight="12.75" x14ac:dyDescent="0.2"/>
  <cols>
    <col min="1" max="1" width="60.5703125" customWidth="1"/>
    <col min="2" max="2" width="16.85546875" customWidth="1"/>
    <col min="3" max="3" width="22.28515625" customWidth="1"/>
    <col min="4" max="4" width="21.7109375" customWidth="1"/>
    <col min="5" max="5" width="23.140625" customWidth="1"/>
    <col min="6" max="6" width="27.140625" style="21" customWidth="1"/>
    <col min="7" max="7" width="15" customWidth="1"/>
  </cols>
  <sheetData>
    <row r="2" spans="1:7" ht="24" customHeight="1" x14ac:dyDescent="0.35">
      <c r="A2" s="86" t="s">
        <v>78</v>
      </c>
      <c r="B2" s="86"/>
      <c r="C2" s="86"/>
      <c r="D2" s="86"/>
      <c r="E2" s="86"/>
      <c r="F2" s="86"/>
    </row>
    <row r="4" spans="1:7" ht="6.6" customHeight="1" x14ac:dyDescent="0.2"/>
    <row r="5" spans="1:7" ht="29.45" customHeight="1" x14ac:dyDescent="0.2"/>
    <row r="6" spans="1:7" ht="15.6" customHeight="1" x14ac:dyDescent="0.2">
      <c r="A6" s="101" t="s">
        <v>16</v>
      </c>
      <c r="B6" s="101"/>
      <c r="C6" s="101"/>
      <c r="D6" s="101"/>
      <c r="E6" s="101"/>
      <c r="F6" s="101"/>
    </row>
    <row r="7" spans="1:7" ht="25.15" customHeight="1" x14ac:dyDescent="0.2">
      <c r="A7" s="101"/>
      <c r="B7" s="101"/>
      <c r="C7" s="101"/>
      <c r="D7" s="101"/>
      <c r="E7" s="101"/>
      <c r="F7" s="101"/>
    </row>
    <row r="8" spans="1:7" ht="34.9" customHeight="1" x14ac:dyDescent="0.2">
      <c r="A8" s="6"/>
      <c r="B8" s="6"/>
      <c r="C8" s="6"/>
    </row>
    <row r="9" spans="1:7" ht="21" customHeight="1" x14ac:dyDescent="0.2">
      <c r="A9" s="100" t="s">
        <v>67</v>
      </c>
      <c r="B9" s="100"/>
      <c r="C9" s="100"/>
      <c r="D9" s="100"/>
      <c r="E9" s="100"/>
      <c r="F9" s="100"/>
    </row>
    <row r="10" spans="1:7" ht="11.45" customHeight="1" thickBot="1" x14ac:dyDescent="0.25">
      <c r="A10" s="94"/>
      <c r="B10" s="94"/>
      <c r="C10" s="94"/>
      <c r="D10" s="95"/>
      <c r="E10" s="95"/>
      <c r="F10" s="95"/>
    </row>
    <row r="11" spans="1:7" ht="19.5" customHeight="1" x14ac:dyDescent="0.25">
      <c r="A11" s="96" t="s">
        <v>0</v>
      </c>
      <c r="B11" s="98" t="s">
        <v>1</v>
      </c>
      <c r="C11" s="98" t="s">
        <v>77</v>
      </c>
      <c r="D11" s="88" t="s">
        <v>43</v>
      </c>
      <c r="E11" s="90" t="s">
        <v>10</v>
      </c>
      <c r="F11" s="92" t="s">
        <v>11</v>
      </c>
      <c r="G11" s="2"/>
    </row>
    <row r="12" spans="1:7" ht="62.25" customHeight="1" thickBot="1" x14ac:dyDescent="0.25">
      <c r="A12" s="97"/>
      <c r="B12" s="99"/>
      <c r="C12" s="99"/>
      <c r="D12" s="89"/>
      <c r="E12" s="91"/>
      <c r="F12" s="93"/>
      <c r="G12" s="1"/>
    </row>
    <row r="13" spans="1:7" ht="14.45" customHeight="1" x14ac:dyDescent="0.2">
      <c r="A13" s="11"/>
      <c r="B13" s="46"/>
      <c r="C13" s="25"/>
      <c r="D13" s="7"/>
      <c r="E13" s="7"/>
      <c r="F13" s="66"/>
      <c r="G13" s="1"/>
    </row>
    <row r="14" spans="1:7" ht="96" customHeight="1" x14ac:dyDescent="0.2">
      <c r="A14" s="15" t="s">
        <v>21</v>
      </c>
      <c r="B14" s="43">
        <v>4521440</v>
      </c>
      <c r="C14" s="58">
        <v>60</v>
      </c>
      <c r="D14" s="45"/>
      <c r="E14" s="23">
        <f>C14*D14</f>
        <v>0</v>
      </c>
      <c r="F14" s="70">
        <f>E14*1.2</f>
        <v>0</v>
      </c>
      <c r="G14" s="24"/>
    </row>
    <row r="15" spans="1:7" ht="13.15" customHeight="1" thickBot="1" x14ac:dyDescent="0.3">
      <c r="A15" s="13"/>
      <c r="B15" s="38"/>
      <c r="C15" s="78"/>
      <c r="D15" s="8"/>
      <c r="E15" s="8"/>
      <c r="F15" s="71"/>
      <c r="G15" s="1"/>
    </row>
    <row r="16" spans="1:7" ht="22.9" customHeight="1" thickBot="1" x14ac:dyDescent="0.3">
      <c r="A16" s="3"/>
      <c r="B16" s="4"/>
      <c r="C16" s="5"/>
      <c r="D16" s="55" t="s">
        <v>44</v>
      </c>
      <c r="E16" s="69">
        <f>SUM(E14:E15)</f>
        <v>0</v>
      </c>
      <c r="F16" s="54">
        <f>SUM(F14:F15)</f>
        <v>0</v>
      </c>
      <c r="G16" s="1"/>
    </row>
  </sheetData>
  <mergeCells count="10">
    <mergeCell ref="F11:F12"/>
    <mergeCell ref="A2:F2"/>
    <mergeCell ref="A6:F7"/>
    <mergeCell ref="A9:F9"/>
    <mergeCell ref="A10:F10"/>
    <mergeCell ref="A11:A12"/>
    <mergeCell ref="B11:B12"/>
    <mergeCell ref="C11:C12"/>
    <mergeCell ref="D11:D12"/>
    <mergeCell ref="E11:E12"/>
  </mergeCells>
  <printOptions horizontalCentered="1"/>
  <pageMargins left="0.19685039370078741" right="0.19685039370078741" top="1.5748031496062993" bottom="0.19685039370078741" header="0.31496062992125984" footer="0.15748031496062992"/>
  <pageSetup paperSize="9" scale="60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2:G17"/>
  <sheetViews>
    <sheetView zoomScaleNormal="100" zoomScaleSheetLayoutView="80" workbookViewId="0">
      <selection activeCell="B14" sqref="B14:B15"/>
    </sheetView>
  </sheetViews>
  <sheetFormatPr baseColWidth="10" defaultRowHeight="12.75" x14ac:dyDescent="0.2"/>
  <cols>
    <col min="1" max="1" width="60.7109375" customWidth="1"/>
    <col min="2" max="2" width="16.85546875" customWidth="1"/>
    <col min="3" max="3" width="22.28515625" customWidth="1"/>
    <col min="4" max="4" width="22.85546875" customWidth="1"/>
    <col min="5" max="5" width="23.140625" customWidth="1"/>
    <col min="6" max="6" width="27.140625" style="21" customWidth="1"/>
    <col min="7" max="7" width="15" customWidth="1"/>
  </cols>
  <sheetData>
    <row r="2" spans="1:7" ht="24" customHeight="1" x14ac:dyDescent="0.35">
      <c r="A2" s="86" t="s">
        <v>78</v>
      </c>
      <c r="B2" s="86"/>
      <c r="C2" s="86"/>
      <c r="D2" s="86"/>
      <c r="E2" s="86"/>
      <c r="F2" s="86"/>
    </row>
    <row r="4" spans="1:7" ht="6.6" customHeight="1" x14ac:dyDescent="0.2"/>
    <row r="5" spans="1:7" ht="29.45" customHeight="1" x14ac:dyDescent="0.2"/>
    <row r="6" spans="1:7" ht="15.6" customHeight="1" x14ac:dyDescent="0.2">
      <c r="A6" s="101" t="s">
        <v>16</v>
      </c>
      <c r="B6" s="101"/>
      <c r="C6" s="101"/>
      <c r="D6" s="101"/>
      <c r="E6" s="101"/>
      <c r="F6" s="101"/>
    </row>
    <row r="7" spans="1:7" ht="25.15" customHeight="1" x14ac:dyDescent="0.2">
      <c r="A7" s="101"/>
      <c r="B7" s="101"/>
      <c r="C7" s="101"/>
      <c r="D7" s="101"/>
      <c r="E7" s="101"/>
      <c r="F7" s="101"/>
    </row>
    <row r="8" spans="1:7" ht="34.9" customHeight="1" x14ac:dyDescent="0.2">
      <c r="A8" s="6"/>
      <c r="B8" s="6"/>
      <c r="C8" s="6"/>
    </row>
    <row r="9" spans="1:7" ht="21" customHeight="1" x14ac:dyDescent="0.2">
      <c r="A9" s="100" t="s">
        <v>68</v>
      </c>
      <c r="B9" s="100"/>
      <c r="C9" s="100"/>
      <c r="D9" s="100"/>
      <c r="E9" s="100"/>
      <c r="F9" s="100"/>
    </row>
    <row r="10" spans="1:7" ht="11.45" customHeight="1" thickBot="1" x14ac:dyDescent="0.25">
      <c r="A10" s="94"/>
      <c r="B10" s="94"/>
      <c r="C10" s="94"/>
      <c r="D10" s="95"/>
      <c r="E10" s="95"/>
      <c r="F10" s="95"/>
    </row>
    <row r="11" spans="1:7" ht="19.5" customHeight="1" x14ac:dyDescent="0.25">
      <c r="A11" s="96" t="s">
        <v>0</v>
      </c>
      <c r="B11" s="98" t="s">
        <v>1</v>
      </c>
      <c r="C11" s="98" t="s">
        <v>77</v>
      </c>
      <c r="D11" s="88" t="s">
        <v>12</v>
      </c>
      <c r="E11" s="90" t="s">
        <v>10</v>
      </c>
      <c r="F11" s="92" t="s">
        <v>11</v>
      </c>
      <c r="G11" s="2"/>
    </row>
    <row r="12" spans="1:7" ht="62.25" customHeight="1" thickBot="1" x14ac:dyDescent="0.25">
      <c r="A12" s="97"/>
      <c r="B12" s="99"/>
      <c r="C12" s="99"/>
      <c r="D12" s="89"/>
      <c r="E12" s="91"/>
      <c r="F12" s="93"/>
      <c r="G12" s="1"/>
    </row>
    <row r="13" spans="1:7" ht="14.45" customHeight="1" x14ac:dyDescent="0.2">
      <c r="A13" s="11"/>
      <c r="B13" s="27"/>
      <c r="C13" s="25"/>
      <c r="D13" s="7"/>
      <c r="E13" s="7"/>
      <c r="F13" s="66"/>
      <c r="G13" s="1"/>
    </row>
    <row r="14" spans="1:7" ht="81" customHeight="1" x14ac:dyDescent="0.2">
      <c r="A14" s="15" t="s">
        <v>41</v>
      </c>
      <c r="B14" s="28">
        <v>1395822</v>
      </c>
      <c r="C14" s="62">
        <v>180</v>
      </c>
      <c r="D14" s="48"/>
      <c r="E14" s="23">
        <f>C14*D14</f>
        <v>0</v>
      </c>
      <c r="F14" s="70">
        <f>E14*1.2</f>
        <v>0</v>
      </c>
      <c r="G14" s="24"/>
    </row>
    <row r="15" spans="1:7" ht="54.75" customHeight="1" x14ac:dyDescent="0.2">
      <c r="A15" s="15" t="s">
        <v>42</v>
      </c>
      <c r="B15" s="28">
        <v>1395839</v>
      </c>
      <c r="C15" s="62">
        <v>16</v>
      </c>
      <c r="D15" s="40"/>
      <c r="E15" s="23">
        <f>C15*D15</f>
        <v>0</v>
      </c>
      <c r="F15" s="70">
        <f>E15*1.2</f>
        <v>0</v>
      </c>
      <c r="G15" s="24"/>
    </row>
    <row r="16" spans="1:7" ht="13.15" customHeight="1" thickBot="1" x14ac:dyDescent="0.25">
      <c r="A16" s="13"/>
      <c r="B16" s="38"/>
      <c r="C16" s="26"/>
      <c r="D16" s="49"/>
      <c r="E16" s="49"/>
      <c r="F16" s="72"/>
      <c r="G16" s="1"/>
    </row>
    <row r="17" spans="1:7" ht="24.75" customHeight="1" thickBot="1" x14ac:dyDescent="0.3">
      <c r="A17" s="3"/>
      <c r="B17" s="4"/>
      <c r="C17" s="5"/>
      <c r="D17" s="55" t="s">
        <v>44</v>
      </c>
      <c r="E17" s="54">
        <f>SUM(E14:E16)</f>
        <v>0</v>
      </c>
      <c r="F17" s="65">
        <f>SUM(F14:F16)</f>
        <v>0</v>
      </c>
      <c r="G17" s="1"/>
    </row>
  </sheetData>
  <mergeCells count="10">
    <mergeCell ref="A2:F2"/>
    <mergeCell ref="A6:F7"/>
    <mergeCell ref="A9:F9"/>
    <mergeCell ref="A10:F10"/>
    <mergeCell ref="A11:A12"/>
    <mergeCell ref="B11:B12"/>
    <mergeCell ref="C11:C12"/>
    <mergeCell ref="D11:D12"/>
    <mergeCell ref="E11:E12"/>
    <mergeCell ref="F11:F12"/>
  </mergeCells>
  <printOptions horizontalCentered="1"/>
  <pageMargins left="0.19685039370078741" right="0.19685039370078741" top="1.5748031496062993" bottom="0.19685039370078741" header="0.31496062992125984" footer="0.15748031496062992"/>
  <pageSetup paperSize="9" scale="57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2:G19"/>
  <sheetViews>
    <sheetView zoomScaleNormal="100" zoomScaleSheetLayoutView="80" workbookViewId="0">
      <selection activeCell="B14" sqref="B14:B17"/>
    </sheetView>
  </sheetViews>
  <sheetFormatPr baseColWidth="10" defaultRowHeight="12.75" x14ac:dyDescent="0.2"/>
  <cols>
    <col min="1" max="1" width="61" customWidth="1"/>
    <col min="2" max="2" width="16.85546875" customWidth="1"/>
    <col min="3" max="4" width="22.28515625" customWidth="1"/>
    <col min="5" max="5" width="23.140625" customWidth="1"/>
    <col min="6" max="6" width="27.140625" style="21" customWidth="1"/>
    <col min="7" max="7" width="15" customWidth="1"/>
  </cols>
  <sheetData>
    <row r="2" spans="1:7" ht="24" customHeight="1" x14ac:dyDescent="0.35">
      <c r="A2" s="86" t="s">
        <v>78</v>
      </c>
      <c r="B2" s="86"/>
      <c r="C2" s="86"/>
      <c r="D2" s="86"/>
      <c r="E2" s="86"/>
      <c r="F2" s="86"/>
    </row>
    <row r="4" spans="1:7" ht="6.6" customHeight="1" x14ac:dyDescent="0.2"/>
    <row r="5" spans="1:7" ht="29.45" customHeight="1" x14ac:dyDescent="0.2"/>
    <row r="6" spans="1:7" ht="15.6" customHeight="1" x14ac:dyDescent="0.2">
      <c r="A6" s="101" t="s">
        <v>16</v>
      </c>
      <c r="B6" s="101"/>
      <c r="C6" s="101"/>
      <c r="D6" s="101"/>
      <c r="E6" s="101"/>
      <c r="F6" s="101"/>
    </row>
    <row r="7" spans="1:7" ht="25.15" customHeight="1" x14ac:dyDescent="0.2">
      <c r="A7" s="101"/>
      <c r="B7" s="101"/>
      <c r="C7" s="101"/>
      <c r="D7" s="101"/>
      <c r="E7" s="101"/>
      <c r="F7" s="101"/>
    </row>
    <row r="8" spans="1:7" ht="34.9" customHeight="1" x14ac:dyDescent="0.2">
      <c r="A8" s="6"/>
      <c r="B8" s="6"/>
      <c r="C8" s="6"/>
    </row>
    <row r="9" spans="1:7" ht="21" customHeight="1" x14ac:dyDescent="0.2">
      <c r="A9" s="100" t="s">
        <v>76</v>
      </c>
      <c r="B9" s="100"/>
      <c r="C9" s="100"/>
      <c r="D9" s="100"/>
      <c r="E9" s="100"/>
      <c r="F9" s="100"/>
    </row>
    <row r="10" spans="1:7" ht="11.45" customHeight="1" thickBot="1" x14ac:dyDescent="0.25">
      <c r="A10" s="94"/>
      <c r="B10" s="94"/>
      <c r="C10" s="94"/>
      <c r="D10" s="95"/>
      <c r="E10" s="95"/>
      <c r="F10" s="95"/>
    </row>
    <row r="11" spans="1:7" ht="19.5" customHeight="1" x14ac:dyDescent="0.25">
      <c r="A11" s="96" t="s">
        <v>0</v>
      </c>
      <c r="B11" s="98" t="s">
        <v>1</v>
      </c>
      <c r="C11" s="98" t="s">
        <v>77</v>
      </c>
      <c r="D11" s="88" t="s">
        <v>12</v>
      </c>
      <c r="E11" s="90" t="s">
        <v>10</v>
      </c>
      <c r="F11" s="92" t="s">
        <v>11</v>
      </c>
      <c r="G11" s="2"/>
    </row>
    <row r="12" spans="1:7" ht="62.25" customHeight="1" thickBot="1" x14ac:dyDescent="0.25">
      <c r="A12" s="97"/>
      <c r="B12" s="99"/>
      <c r="C12" s="99"/>
      <c r="D12" s="89"/>
      <c r="E12" s="91"/>
      <c r="F12" s="93"/>
      <c r="G12" s="1"/>
    </row>
    <row r="13" spans="1:7" ht="14.45" customHeight="1" x14ac:dyDescent="0.2">
      <c r="A13" s="11"/>
      <c r="B13" s="27"/>
      <c r="C13" s="25"/>
      <c r="D13" s="7"/>
      <c r="E13" s="7"/>
      <c r="F13" s="66"/>
      <c r="G13" s="1"/>
    </row>
    <row r="14" spans="1:7" ht="42.75" customHeight="1" x14ac:dyDescent="0.2">
      <c r="A14" s="15" t="s">
        <v>52</v>
      </c>
      <c r="B14" s="37">
        <v>1395584</v>
      </c>
      <c r="C14" s="75">
        <v>5</v>
      </c>
      <c r="D14" s="50"/>
      <c r="E14" s="23">
        <f>C14*D14</f>
        <v>0</v>
      </c>
      <c r="F14" s="70">
        <f>E14*1.2</f>
        <v>0</v>
      </c>
      <c r="G14" s="24"/>
    </row>
    <row r="15" spans="1:7" ht="42.75" customHeight="1" x14ac:dyDescent="0.2">
      <c r="A15" s="15" t="s">
        <v>53</v>
      </c>
      <c r="B15" s="37">
        <v>1395590</v>
      </c>
      <c r="C15" s="62">
        <v>5</v>
      </c>
      <c r="D15" s="50"/>
      <c r="E15" s="23">
        <f>C15*D15</f>
        <v>0</v>
      </c>
      <c r="F15" s="70">
        <f>E15*1.2</f>
        <v>0</v>
      </c>
      <c r="G15" s="24"/>
    </row>
    <row r="16" spans="1:7" ht="42.75" customHeight="1" x14ac:dyDescent="0.2">
      <c r="A16" s="15" t="s">
        <v>55</v>
      </c>
      <c r="B16" s="37">
        <v>1395621</v>
      </c>
      <c r="C16" s="62">
        <v>10</v>
      </c>
      <c r="D16" s="51"/>
      <c r="E16" s="23">
        <f>C16*D16</f>
        <v>0</v>
      </c>
      <c r="F16" s="70">
        <f>E16*1.2</f>
        <v>0</v>
      </c>
      <c r="G16" s="24"/>
    </row>
    <row r="17" spans="1:7" ht="42.75" customHeight="1" x14ac:dyDescent="0.2">
      <c r="A17" s="15" t="s">
        <v>54</v>
      </c>
      <c r="B17" s="28">
        <v>1395609</v>
      </c>
      <c r="C17" s="62">
        <v>5</v>
      </c>
      <c r="D17" s="50"/>
      <c r="E17" s="23">
        <f>C17*D17</f>
        <v>0</v>
      </c>
      <c r="F17" s="70">
        <f>E17*1.2</f>
        <v>0</v>
      </c>
      <c r="G17" s="24"/>
    </row>
    <row r="18" spans="1:7" ht="13.15" customHeight="1" thickBot="1" x14ac:dyDescent="0.3">
      <c r="A18" s="83"/>
      <c r="B18" s="38"/>
      <c r="C18" s="84"/>
      <c r="D18" s="49"/>
      <c r="E18" s="49"/>
      <c r="F18" s="72"/>
      <c r="G18" s="1"/>
    </row>
    <row r="19" spans="1:7" ht="22.9" customHeight="1" thickBot="1" x14ac:dyDescent="0.3">
      <c r="A19" s="3"/>
      <c r="B19" s="4"/>
      <c r="C19" s="5"/>
      <c r="D19" s="56" t="s">
        <v>44</v>
      </c>
      <c r="E19" s="54">
        <f>SUM(E16:E16)</f>
        <v>0</v>
      </c>
      <c r="F19" s="65">
        <f>SUM(F16:F16)</f>
        <v>0</v>
      </c>
      <c r="G19" s="1"/>
    </row>
  </sheetData>
  <mergeCells count="10">
    <mergeCell ref="E11:E12"/>
    <mergeCell ref="F11:F12"/>
    <mergeCell ref="A2:F2"/>
    <mergeCell ref="A6:F7"/>
    <mergeCell ref="A9:F9"/>
    <mergeCell ref="A10:F10"/>
    <mergeCell ref="A11:A12"/>
    <mergeCell ref="B11:B12"/>
    <mergeCell ref="C11:C12"/>
    <mergeCell ref="D11:D12"/>
  </mergeCells>
  <printOptions horizontalCentered="1"/>
  <pageMargins left="0.19685039370078741" right="0.19685039370078741" top="1.5748031496062993" bottom="0.19685039370078741" header="0.31496062992125984" footer="0.15748031496062992"/>
  <pageSetup paperSize="9" scale="58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2:G16"/>
  <sheetViews>
    <sheetView zoomScaleNormal="100" zoomScaleSheetLayoutView="80" workbookViewId="0">
      <selection activeCell="D22" sqref="D22"/>
    </sheetView>
  </sheetViews>
  <sheetFormatPr baseColWidth="10" defaultRowHeight="12.75" x14ac:dyDescent="0.2"/>
  <cols>
    <col min="1" max="1" width="61" customWidth="1"/>
    <col min="2" max="2" width="16.85546875" customWidth="1"/>
    <col min="3" max="3" width="22.28515625" customWidth="1"/>
    <col min="4" max="4" width="20.5703125" customWidth="1"/>
    <col min="5" max="5" width="23.140625" customWidth="1"/>
    <col min="6" max="6" width="27.140625" style="21" customWidth="1"/>
    <col min="7" max="7" width="15" customWidth="1"/>
  </cols>
  <sheetData>
    <row r="2" spans="1:7" ht="24" customHeight="1" x14ac:dyDescent="0.35">
      <c r="A2" s="86" t="s">
        <v>78</v>
      </c>
      <c r="B2" s="86"/>
      <c r="C2" s="86"/>
      <c r="D2" s="86"/>
      <c r="E2" s="86"/>
      <c r="F2" s="86"/>
    </row>
    <row r="4" spans="1:7" ht="6.6" customHeight="1" x14ac:dyDescent="0.2"/>
    <row r="5" spans="1:7" ht="29.45" customHeight="1" x14ac:dyDescent="0.2"/>
    <row r="6" spans="1:7" ht="15.6" customHeight="1" x14ac:dyDescent="0.2">
      <c r="A6" s="101" t="s">
        <v>16</v>
      </c>
      <c r="B6" s="101"/>
      <c r="C6" s="101"/>
      <c r="D6" s="101"/>
      <c r="E6" s="101"/>
      <c r="F6" s="101"/>
    </row>
    <row r="7" spans="1:7" ht="25.15" customHeight="1" x14ac:dyDescent="0.2">
      <c r="A7" s="101"/>
      <c r="B7" s="101"/>
      <c r="C7" s="101"/>
      <c r="D7" s="101"/>
      <c r="E7" s="101"/>
      <c r="F7" s="101"/>
    </row>
    <row r="8" spans="1:7" ht="34.9" customHeight="1" x14ac:dyDescent="0.2">
      <c r="A8" s="6"/>
      <c r="B8" s="6"/>
      <c r="C8" s="6"/>
    </row>
    <row r="9" spans="1:7" ht="21" customHeight="1" x14ac:dyDescent="0.2">
      <c r="A9" s="100" t="s">
        <v>69</v>
      </c>
      <c r="B9" s="100"/>
      <c r="C9" s="100"/>
      <c r="D9" s="100"/>
      <c r="E9" s="100"/>
      <c r="F9" s="100"/>
    </row>
    <row r="10" spans="1:7" ht="11.45" customHeight="1" thickBot="1" x14ac:dyDescent="0.25">
      <c r="A10" s="94"/>
      <c r="B10" s="94"/>
      <c r="C10" s="94"/>
      <c r="D10" s="95"/>
      <c r="E10" s="95"/>
      <c r="F10" s="95"/>
    </row>
    <row r="11" spans="1:7" ht="19.5" customHeight="1" x14ac:dyDescent="0.25">
      <c r="A11" s="96" t="s">
        <v>0</v>
      </c>
      <c r="B11" s="98" t="s">
        <v>1</v>
      </c>
      <c r="C11" s="98" t="s">
        <v>77</v>
      </c>
      <c r="D11" s="88" t="s">
        <v>12</v>
      </c>
      <c r="E11" s="90" t="s">
        <v>10</v>
      </c>
      <c r="F11" s="92" t="s">
        <v>11</v>
      </c>
      <c r="G11" s="2"/>
    </row>
    <row r="12" spans="1:7" ht="62.25" customHeight="1" thickBot="1" x14ac:dyDescent="0.25">
      <c r="A12" s="97"/>
      <c r="B12" s="99"/>
      <c r="C12" s="99"/>
      <c r="D12" s="89"/>
      <c r="E12" s="91"/>
      <c r="F12" s="93"/>
      <c r="G12" s="1"/>
    </row>
    <row r="13" spans="1:7" ht="14.45" customHeight="1" x14ac:dyDescent="0.2">
      <c r="A13" s="11"/>
      <c r="B13" s="27"/>
      <c r="C13" s="25"/>
      <c r="D13" s="7"/>
      <c r="E13" s="7"/>
      <c r="F13" s="66"/>
      <c r="G13" s="1"/>
    </row>
    <row r="14" spans="1:7" ht="81" customHeight="1" x14ac:dyDescent="0.2">
      <c r="A14" s="15" t="s">
        <v>51</v>
      </c>
      <c r="B14" s="28">
        <v>1393786</v>
      </c>
      <c r="C14" s="62">
        <v>15</v>
      </c>
      <c r="D14" s="50"/>
      <c r="E14" s="23">
        <f>C14*D14</f>
        <v>0</v>
      </c>
      <c r="F14" s="70">
        <f>E14*1.2</f>
        <v>0</v>
      </c>
      <c r="G14" s="24"/>
    </row>
    <row r="15" spans="1:7" ht="13.15" customHeight="1" thickBot="1" x14ac:dyDescent="0.3">
      <c r="A15" s="13"/>
      <c r="B15" s="38"/>
      <c r="C15" s="78"/>
      <c r="D15" s="8"/>
      <c r="E15" s="8"/>
      <c r="F15" s="71"/>
      <c r="G15" s="1"/>
    </row>
    <row r="16" spans="1:7" ht="22.9" customHeight="1" thickBot="1" x14ac:dyDescent="0.3">
      <c r="A16" s="3"/>
      <c r="B16" s="4"/>
      <c r="C16" s="5"/>
      <c r="D16" s="55" t="s">
        <v>44</v>
      </c>
      <c r="E16" s="69">
        <f>SUM(E14:E15)</f>
        <v>0</v>
      </c>
      <c r="F16" s="54">
        <f>SUM(F14:F15)</f>
        <v>0</v>
      </c>
      <c r="G16" s="1"/>
    </row>
  </sheetData>
  <mergeCells count="10">
    <mergeCell ref="E11:E12"/>
    <mergeCell ref="F11:F12"/>
    <mergeCell ref="A2:F2"/>
    <mergeCell ref="A6:F7"/>
    <mergeCell ref="A9:F9"/>
    <mergeCell ref="A10:F10"/>
    <mergeCell ref="A11:A12"/>
    <mergeCell ref="B11:B12"/>
    <mergeCell ref="C11:C12"/>
    <mergeCell ref="D11:D12"/>
  </mergeCells>
  <printOptions horizontalCentered="1"/>
  <pageMargins left="0.19685039370078741" right="0.19685039370078741" top="1.5748031496062993" bottom="0.19685039370078741" header="0.31496062992125984" footer="0.15748031496062992"/>
  <pageSetup paperSize="9" scale="61" orientation="landscape" r:id="rId1"/>
  <headerFooter alignWithMargins="0">
    <oddHeader>&amp;L&amp;G&amp;C &amp;R&amp;G</oddHeader>
    <oddFooter>&amp;CCH LE MANS - Procédure adaptée - Filtres à usage médical pour la protection des patients et des ventilateurs et circuits de ventilation à patient unique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21</vt:i4>
      </vt:variant>
      <vt:variant>
        <vt:lpstr>Plages nommées</vt:lpstr>
      </vt:variant>
      <vt:variant>
        <vt:i4>42</vt:i4>
      </vt:variant>
    </vt:vector>
  </HeadingPairs>
  <TitlesOfParts>
    <vt:vector size="63" baseType="lpstr"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lot 10</vt:lpstr>
      <vt:lpstr>lot 11</vt:lpstr>
      <vt:lpstr>lot 12</vt:lpstr>
      <vt:lpstr>lot 13</vt:lpstr>
      <vt:lpstr>lot 14</vt:lpstr>
      <vt:lpstr>lot 15</vt:lpstr>
      <vt:lpstr>lot 16</vt:lpstr>
      <vt:lpstr>lot 17</vt:lpstr>
      <vt:lpstr>lot 18</vt:lpstr>
      <vt:lpstr>lot 19</vt:lpstr>
      <vt:lpstr>lot 20</vt:lpstr>
      <vt:lpstr>lot 21</vt:lpstr>
      <vt:lpstr>'lot 1'!Impression_des_titres</vt:lpstr>
      <vt:lpstr>'lot 10'!Impression_des_titres</vt:lpstr>
      <vt:lpstr>'lot 11'!Impression_des_titres</vt:lpstr>
      <vt:lpstr>'lot 12'!Impression_des_titres</vt:lpstr>
      <vt:lpstr>'lot 13'!Impression_des_titres</vt:lpstr>
      <vt:lpstr>'lot 14'!Impression_des_titres</vt:lpstr>
      <vt:lpstr>'lot 15'!Impression_des_titres</vt:lpstr>
      <vt:lpstr>'lot 16'!Impression_des_titres</vt:lpstr>
      <vt:lpstr>'lot 17'!Impression_des_titres</vt:lpstr>
      <vt:lpstr>'lot 18'!Impression_des_titres</vt:lpstr>
      <vt:lpstr>'lot 19'!Impression_des_titres</vt:lpstr>
      <vt:lpstr>'lot 2'!Impression_des_titres</vt:lpstr>
      <vt:lpstr>'lot 20'!Impression_des_titres</vt:lpstr>
      <vt:lpstr>'lot 21'!Impression_des_titres</vt:lpstr>
      <vt:lpstr>'lot 3'!Impression_des_titres</vt:lpstr>
      <vt:lpstr>'lot 4'!Impression_des_titres</vt:lpstr>
      <vt:lpstr>'lot 5'!Impression_des_titres</vt:lpstr>
      <vt:lpstr>'lot 6'!Impression_des_titres</vt:lpstr>
      <vt:lpstr>'lot 7'!Impression_des_titres</vt:lpstr>
      <vt:lpstr>'lot 8'!Impression_des_titres</vt:lpstr>
      <vt:lpstr>'lot 9'!Impression_des_titres</vt:lpstr>
      <vt:lpstr>'lot 1'!Zone_d_impression</vt:lpstr>
      <vt:lpstr>'lot 10'!Zone_d_impression</vt:lpstr>
      <vt:lpstr>'lot 11'!Zone_d_impression</vt:lpstr>
      <vt:lpstr>'lot 12'!Zone_d_impression</vt:lpstr>
      <vt:lpstr>'lot 13'!Zone_d_impression</vt:lpstr>
      <vt:lpstr>'lot 14'!Zone_d_impression</vt:lpstr>
      <vt:lpstr>'lot 15'!Zone_d_impression</vt:lpstr>
      <vt:lpstr>'lot 16'!Zone_d_impression</vt:lpstr>
      <vt:lpstr>'lot 17'!Zone_d_impression</vt:lpstr>
      <vt:lpstr>'lot 18'!Zone_d_impression</vt:lpstr>
      <vt:lpstr>'lot 19'!Zone_d_impression</vt:lpstr>
      <vt:lpstr>'lot 2'!Zone_d_impression</vt:lpstr>
      <vt:lpstr>'lot 20'!Zone_d_impression</vt:lpstr>
      <vt:lpstr>'lot 21'!Zone_d_impression</vt:lpstr>
      <vt:lpstr>'lot 3'!Zone_d_impression</vt:lpstr>
      <vt:lpstr>'lot 4'!Zone_d_impression</vt:lpstr>
      <vt:lpstr>'lot 5'!Zone_d_impression</vt:lpstr>
      <vt:lpstr>'lot 6'!Zone_d_impression</vt:lpstr>
      <vt:lpstr>'lot 7'!Zone_d_impression</vt:lpstr>
      <vt:lpstr>'lot 8'!Zone_d_impression</vt:lpstr>
      <vt:lpstr>'lot 9'!Zone_d_impression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OMB</dc:creator>
  <cp:lastModifiedBy>HERVE Benoît</cp:lastModifiedBy>
  <cp:lastPrinted>2018-10-10T08:19:41Z</cp:lastPrinted>
  <dcterms:created xsi:type="dcterms:W3CDTF">2003-03-19T20:02:34Z</dcterms:created>
  <dcterms:modified xsi:type="dcterms:W3CDTF">2026-07-23T15:01:01Z</dcterms:modified>
</cp:coreProperties>
</file>